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827"/>
  <workbookPr filterPrivacy="1" defaultThemeVersion="124226"/>
  <xr:revisionPtr revIDLastSave="0" documentId="8_{E3A00841-8AE9-4EC1-86CD-8ED176919521}" xr6:coauthVersionLast="37" xr6:coauthVersionMax="37" xr10:uidLastSave="{00000000-0000-0000-0000-000000000000}"/>
  <bookViews>
    <workbookView xWindow="0" yWindow="0" windowWidth="28800" windowHeight="12225" activeTab="2" xr2:uid="{00000000-000D-0000-FFFF-FFFF00000000}"/>
  </bookViews>
  <sheets>
    <sheet name="Приложение 1" sheetId="1" r:id="rId1"/>
    <sheet name="Приложение 2" sheetId="2" r:id="rId2"/>
    <sheet name="Приложение 3" sheetId="3" r:id="rId3"/>
    <sheet name="Приложение 4" sheetId="4" r:id="rId4"/>
  </sheets>
  <externalReferences>
    <externalReference r:id="rId5"/>
    <externalReference r:id="rId6"/>
    <externalReference r:id="rId7"/>
  </externalReferences>
  <calcPr calcId="179021"/>
</workbook>
</file>

<file path=xl/calcChain.xml><?xml version="1.0" encoding="utf-8"?>
<calcChain xmlns="http://schemas.openxmlformats.org/spreadsheetml/2006/main">
  <c r="T17" i="3" l="1"/>
  <c r="K17" i="3"/>
  <c r="Q17" i="3" s="1"/>
  <c r="T16" i="3"/>
  <c r="M16" i="3"/>
  <c r="K16" i="3"/>
  <c r="S16" i="3" s="1"/>
  <c r="F16" i="3"/>
  <c r="E16" i="3"/>
  <c r="G16" i="3" s="1"/>
  <c r="K15" i="3"/>
  <c r="F15" i="3"/>
  <c r="D15" i="3"/>
  <c r="C15" i="3"/>
  <c r="AB14" i="3"/>
  <c r="Z14" i="3"/>
  <c r="V14" i="3"/>
  <c r="R14" i="3"/>
  <c r="P14" i="3"/>
  <c r="N14" i="3"/>
  <c r="L14" i="3"/>
  <c r="F14" i="3"/>
  <c r="D14" i="3"/>
  <c r="C14" i="3"/>
  <c r="K14" i="3" s="1"/>
  <c r="M13" i="3"/>
  <c r="K13" i="3"/>
  <c r="U13" i="3" s="1"/>
  <c r="E13" i="3"/>
  <c r="G13" i="3" s="1"/>
  <c r="H13" i="3" s="1"/>
  <c r="U12" i="3"/>
  <c r="Q12" i="3"/>
  <c r="K12" i="3"/>
  <c r="W12" i="3" s="1"/>
  <c r="F12" i="3"/>
  <c r="E12" i="3"/>
  <c r="G12" i="3" s="1"/>
  <c r="AA11" i="3"/>
  <c r="K11" i="3"/>
  <c r="F11" i="3"/>
  <c r="E11" i="3"/>
  <c r="G11" i="3" s="1"/>
  <c r="AA10" i="3"/>
  <c r="T10" i="3"/>
  <c r="U10" i="3" s="1"/>
  <c r="Q10" i="3"/>
  <c r="K10" i="3"/>
  <c r="W11" i="3" s="1"/>
  <c r="F10" i="3"/>
  <c r="E10" i="3"/>
  <c r="G10" i="3" s="1"/>
  <c r="AA9" i="3"/>
  <c r="K9" i="3"/>
  <c r="F9" i="3"/>
  <c r="E9" i="3"/>
  <c r="G9" i="3" s="1"/>
  <c r="AA8" i="3"/>
  <c r="T8" i="3"/>
  <c r="K8" i="3"/>
  <c r="W9" i="3" s="1"/>
  <c r="F8" i="3"/>
  <c r="E8" i="3"/>
  <c r="T7" i="3"/>
  <c r="K7" i="3"/>
  <c r="W7" i="3" s="1"/>
  <c r="F7" i="3"/>
  <c r="E7" i="3"/>
  <c r="T6" i="3"/>
  <c r="K6" i="3"/>
  <c r="F6" i="3"/>
  <c r="E6" i="3"/>
  <c r="W10" i="3" l="1"/>
  <c r="Q11" i="3"/>
  <c r="Q13" i="3"/>
  <c r="Q16" i="3"/>
  <c r="U17" i="3"/>
  <c r="G7" i="3"/>
  <c r="G8" i="3"/>
  <c r="H8" i="3" s="1"/>
  <c r="M10" i="3"/>
  <c r="M12" i="3"/>
  <c r="W13" i="3"/>
  <c r="E15" i="3"/>
  <c r="G15" i="3" s="1"/>
  <c r="J15" i="3" s="1"/>
  <c r="U16" i="3"/>
  <c r="W16" i="3"/>
  <c r="T14" i="3"/>
  <c r="U15" i="3"/>
  <c r="U14" i="3"/>
  <c r="H10" i="3"/>
  <c r="J10" i="3"/>
  <c r="J11" i="3"/>
  <c r="H11" i="3"/>
  <c r="H12" i="3"/>
  <c r="J12" i="3"/>
  <c r="O14" i="3"/>
  <c r="S14" i="3"/>
  <c r="H16" i="3"/>
  <c r="J16" i="3"/>
  <c r="G6" i="3"/>
  <c r="W6" i="3"/>
  <c r="Q6" i="3"/>
  <c r="M6" i="3"/>
  <c r="S6" i="3"/>
  <c r="U6" i="3"/>
  <c r="O6" i="3"/>
  <c r="J7" i="3"/>
  <c r="H7" i="3"/>
  <c r="J8" i="3"/>
  <c r="M15" i="3"/>
  <c r="Q15" i="3"/>
  <c r="W14" i="3"/>
  <c r="H9" i="3"/>
  <c r="J9" i="3"/>
  <c r="U7" i="3"/>
  <c r="S8" i="3"/>
  <c r="Q9" i="3"/>
  <c r="U9" i="3"/>
  <c r="U11" i="3"/>
  <c r="J13" i="3"/>
  <c r="E14" i="3"/>
  <c r="G14" i="3" s="1"/>
  <c r="J14" i="3" s="1"/>
  <c r="O15" i="3"/>
  <c r="S15" i="3"/>
  <c r="W15" i="3"/>
  <c r="O17" i="3"/>
  <c r="W17" i="3"/>
  <c r="O7" i="3"/>
  <c r="S7" i="3"/>
  <c r="O8" i="3"/>
  <c r="U8" i="3"/>
  <c r="M9" i="3"/>
  <c r="M7" i="3"/>
  <c r="Q7" i="3"/>
  <c r="M8" i="3"/>
  <c r="Q8" i="3"/>
  <c r="W8" i="3"/>
  <c r="O9" i="3"/>
  <c r="S9" i="3"/>
  <c r="O10" i="3"/>
  <c r="S10" i="3"/>
  <c r="O11" i="3"/>
  <c r="S11" i="3"/>
  <c r="O12" i="3"/>
  <c r="S12" i="3"/>
  <c r="O13" i="3"/>
  <c r="X13" i="3" s="1"/>
  <c r="M14" i="3"/>
  <c r="X14" i="3" s="1"/>
  <c r="Q14" i="3"/>
  <c r="O16" i="3"/>
  <c r="M17" i="3"/>
  <c r="U71" i="2"/>
  <c r="K71" i="2"/>
  <c r="I71" i="2"/>
  <c r="J71" i="2" s="1"/>
  <c r="L71" i="2" s="1"/>
  <c r="F71" i="2"/>
  <c r="D71" i="2"/>
  <c r="C71" i="2"/>
  <c r="S71" i="2" s="1"/>
  <c r="U70" i="2"/>
  <c r="K70" i="2"/>
  <c r="I70" i="2"/>
  <c r="J70" i="2" s="1"/>
  <c r="L70" i="2" s="1"/>
  <c r="F70" i="2"/>
  <c r="D70" i="2"/>
  <c r="C70" i="2"/>
  <c r="S70" i="2" s="1"/>
  <c r="U69" i="2"/>
  <c r="K69" i="2"/>
  <c r="I69" i="2"/>
  <c r="J69" i="2" s="1"/>
  <c r="L69" i="2" s="1"/>
  <c r="F69" i="2"/>
  <c r="D69" i="2"/>
  <c r="C69" i="2"/>
  <c r="S69" i="2" s="1"/>
  <c r="U68" i="2"/>
  <c r="K68" i="2"/>
  <c r="I68" i="2"/>
  <c r="J68" i="2" s="1"/>
  <c r="L68" i="2" s="1"/>
  <c r="F68" i="2"/>
  <c r="D68" i="2"/>
  <c r="C68" i="2"/>
  <c r="S68" i="2" s="1"/>
  <c r="U67" i="2"/>
  <c r="K67" i="2"/>
  <c r="I67" i="2"/>
  <c r="J67" i="2" s="1"/>
  <c r="L67" i="2" s="1"/>
  <c r="F67" i="2"/>
  <c r="D67" i="2"/>
  <c r="C67" i="2"/>
  <c r="S67" i="2" s="1"/>
  <c r="U66" i="2"/>
  <c r="K66" i="2"/>
  <c r="I66" i="2"/>
  <c r="J66" i="2" s="1"/>
  <c r="L66" i="2" s="1"/>
  <c r="F66" i="2"/>
  <c r="D66" i="2"/>
  <c r="C66" i="2"/>
  <c r="S66" i="2" s="1"/>
  <c r="U65" i="2"/>
  <c r="K65" i="2"/>
  <c r="I65" i="2"/>
  <c r="J65" i="2" s="1"/>
  <c r="L65" i="2" s="1"/>
  <c r="F65" i="2"/>
  <c r="D65" i="2"/>
  <c r="C65" i="2"/>
  <c r="S65" i="2" s="1"/>
  <c r="P64" i="2"/>
  <c r="N64" i="2"/>
  <c r="O64" i="2" s="1"/>
  <c r="Q64" i="2" s="1"/>
  <c r="K64" i="2"/>
  <c r="I64" i="2"/>
  <c r="F64" i="2"/>
  <c r="D64" i="2"/>
  <c r="C64" i="2"/>
  <c r="U64" i="2" s="1"/>
  <c r="AH63" i="2"/>
  <c r="AD63" i="2"/>
  <c r="Z63" i="2"/>
  <c r="X63" i="2"/>
  <c r="V63" i="2"/>
  <c r="P63" i="2"/>
  <c r="K63" i="2"/>
  <c r="I63" i="2"/>
  <c r="F63" i="2"/>
  <c r="C63" i="2"/>
  <c r="AI62" i="2"/>
  <c r="W62" i="2"/>
  <c r="U62" i="2"/>
  <c r="K62" i="2"/>
  <c r="J62" i="2"/>
  <c r="L62" i="2" s="1"/>
  <c r="M62" i="2" s="1"/>
  <c r="F62" i="2"/>
  <c r="E62" i="2"/>
  <c r="AI61" i="2"/>
  <c r="AB61" i="2"/>
  <c r="AC62" i="2" s="1"/>
  <c r="AA61" i="2"/>
  <c r="U61" i="2"/>
  <c r="W61" i="2" s="1"/>
  <c r="K61" i="2"/>
  <c r="J61" i="2"/>
  <c r="L61" i="2" s="1"/>
  <c r="M61" i="2" s="1"/>
  <c r="F61" i="2"/>
  <c r="E61" i="2"/>
  <c r="G61" i="2" s="1"/>
  <c r="AI60" i="2"/>
  <c r="U60" i="2"/>
  <c r="K60" i="2"/>
  <c r="J60" i="2"/>
  <c r="L60" i="2" s="1"/>
  <c r="M60" i="2" s="1"/>
  <c r="F60" i="2"/>
  <c r="E60" i="2"/>
  <c r="G60" i="2" s="1"/>
  <c r="AI59" i="2"/>
  <c r="U59" i="2"/>
  <c r="K59" i="2"/>
  <c r="J59" i="2"/>
  <c r="L59" i="2" s="1"/>
  <c r="M59" i="2" s="1"/>
  <c r="F59" i="2"/>
  <c r="E59" i="2"/>
  <c r="G59" i="2" s="1"/>
  <c r="AI58" i="2"/>
  <c r="U58" i="2"/>
  <c r="P58" i="2"/>
  <c r="O58" i="2"/>
  <c r="Q58" i="2" s="1"/>
  <c r="R58" i="2" s="1"/>
  <c r="K58" i="2"/>
  <c r="J58" i="2"/>
  <c r="L58" i="2" s="1"/>
  <c r="M58" i="2" s="1"/>
  <c r="F58" i="2"/>
  <c r="E58" i="2"/>
  <c r="G58" i="2" s="1"/>
  <c r="H58" i="2" s="1"/>
  <c r="AI57" i="2"/>
  <c r="AB57" i="2"/>
  <c r="U57" i="2"/>
  <c r="P57" i="2"/>
  <c r="O57" i="2"/>
  <c r="K57" i="2"/>
  <c r="J57" i="2"/>
  <c r="F57" i="2"/>
  <c r="E57" i="2"/>
  <c r="AI56" i="2"/>
  <c r="U56" i="2"/>
  <c r="K56" i="2"/>
  <c r="J56" i="2"/>
  <c r="L56" i="2" s="1"/>
  <c r="M56" i="2" s="1"/>
  <c r="F56" i="2"/>
  <c r="E56" i="2"/>
  <c r="AI55" i="2"/>
  <c r="Y55" i="2"/>
  <c r="U55" i="2"/>
  <c r="K55" i="2"/>
  <c r="J55" i="2"/>
  <c r="L55" i="2" s="1"/>
  <c r="M55" i="2" s="1"/>
  <c r="F55" i="2"/>
  <c r="E55" i="2"/>
  <c r="AI54" i="2"/>
  <c r="AB54" i="2"/>
  <c r="AC56" i="2" s="1"/>
  <c r="U54" i="2"/>
  <c r="W56" i="2" s="1"/>
  <c r="P54" i="2"/>
  <c r="N54" i="2"/>
  <c r="N63" i="2" s="1"/>
  <c r="K54" i="2"/>
  <c r="J54" i="2"/>
  <c r="F54" i="2"/>
  <c r="E54" i="2"/>
  <c r="AI53" i="2"/>
  <c r="U53" i="2"/>
  <c r="K53" i="2"/>
  <c r="J53" i="2"/>
  <c r="F53" i="2"/>
  <c r="E53" i="2"/>
  <c r="G53" i="2" s="1"/>
  <c r="AI52" i="2"/>
  <c r="U52" i="2"/>
  <c r="K52" i="2"/>
  <c r="J52" i="2"/>
  <c r="F52" i="2"/>
  <c r="E52" i="2"/>
  <c r="AI51" i="2"/>
  <c r="AB51" i="2"/>
  <c r="U51" i="2"/>
  <c r="W53" i="2" s="1"/>
  <c r="K51" i="2"/>
  <c r="J51" i="2"/>
  <c r="L51" i="2" s="1"/>
  <c r="M51" i="2" s="1"/>
  <c r="F51" i="2"/>
  <c r="E51" i="2"/>
  <c r="G51" i="2" s="1"/>
  <c r="AI50" i="2"/>
  <c r="U50" i="2"/>
  <c r="K50" i="2"/>
  <c r="J50" i="2"/>
  <c r="L50" i="2" s="1"/>
  <c r="M50" i="2" s="1"/>
  <c r="F50" i="2"/>
  <c r="E50" i="2"/>
  <c r="G50" i="2" s="1"/>
  <c r="AI49" i="2"/>
  <c r="U49" i="2"/>
  <c r="K49" i="2"/>
  <c r="J49" i="2"/>
  <c r="L49" i="2" s="1"/>
  <c r="M49" i="2" s="1"/>
  <c r="F49" i="2"/>
  <c r="E49" i="2"/>
  <c r="G49" i="2" s="1"/>
  <c r="AI48" i="2"/>
  <c r="AB48" i="2"/>
  <c r="U48" i="2"/>
  <c r="K48" i="2"/>
  <c r="J48" i="2"/>
  <c r="F48" i="2"/>
  <c r="E48" i="2"/>
  <c r="G48" i="2" s="1"/>
  <c r="AI47" i="2"/>
  <c r="U47" i="2"/>
  <c r="K47" i="2"/>
  <c r="J47" i="2"/>
  <c r="F47" i="2"/>
  <c r="E47" i="2"/>
  <c r="AI46" i="2"/>
  <c r="U46" i="2"/>
  <c r="K46" i="2"/>
  <c r="J46" i="2"/>
  <c r="E46" i="2"/>
  <c r="AI45" i="2"/>
  <c r="U45" i="2"/>
  <c r="K45" i="2"/>
  <c r="J45" i="2"/>
  <c r="L45" i="2" s="1"/>
  <c r="M45" i="2" s="1"/>
  <c r="F45" i="2"/>
  <c r="E45" i="2"/>
  <c r="AI44" i="2"/>
  <c r="U44" i="2"/>
  <c r="W45" i="2" s="1"/>
  <c r="K44" i="2"/>
  <c r="J44" i="2"/>
  <c r="L44" i="2" s="1"/>
  <c r="M44" i="2" s="1"/>
  <c r="F44" i="2"/>
  <c r="E44" i="2"/>
  <c r="G44" i="2" s="1"/>
  <c r="AI43" i="2"/>
  <c r="U43" i="2"/>
  <c r="W44" i="2" s="1"/>
  <c r="K43" i="2"/>
  <c r="J43" i="2"/>
  <c r="F43" i="2"/>
  <c r="E43" i="2"/>
  <c r="AI42" i="2"/>
  <c r="AB42" i="2"/>
  <c r="U42" i="2"/>
  <c r="Y43" i="2" s="1"/>
  <c r="P42" i="2"/>
  <c r="O42" i="2"/>
  <c r="K42" i="2"/>
  <c r="J42" i="2"/>
  <c r="L42" i="2" s="1"/>
  <c r="M42" i="2" s="1"/>
  <c r="F42" i="2"/>
  <c r="G42" i="2" s="1"/>
  <c r="AI41" i="2"/>
  <c r="U41" i="2"/>
  <c r="K41" i="2"/>
  <c r="J41" i="2"/>
  <c r="L41" i="2" s="1"/>
  <c r="M41" i="2" s="1"/>
  <c r="F41" i="2"/>
  <c r="E41" i="2"/>
  <c r="G41" i="2" s="1"/>
  <c r="AI40" i="2"/>
  <c r="U40" i="2"/>
  <c r="K40" i="2"/>
  <c r="J40" i="2"/>
  <c r="L40" i="2" s="1"/>
  <c r="M40" i="2" s="1"/>
  <c r="F40" i="2"/>
  <c r="E40" i="2"/>
  <c r="G40" i="2" s="1"/>
  <c r="AI39" i="2"/>
  <c r="U39" i="2"/>
  <c r="K39" i="2"/>
  <c r="J39" i="2"/>
  <c r="L39" i="2" s="1"/>
  <c r="M39" i="2" s="1"/>
  <c r="F39" i="2"/>
  <c r="E39" i="2"/>
  <c r="G39" i="2" s="1"/>
  <c r="AI38" i="2"/>
  <c r="U38" i="2"/>
  <c r="K38" i="2"/>
  <c r="J38" i="2"/>
  <c r="L38" i="2" s="1"/>
  <c r="M38" i="2" s="1"/>
  <c r="F38" i="2"/>
  <c r="E38" i="2"/>
  <c r="G38" i="2" s="1"/>
  <c r="AI37" i="2"/>
  <c r="U37" i="2"/>
  <c r="K37" i="2"/>
  <c r="J37" i="2"/>
  <c r="L37" i="2" s="1"/>
  <c r="M37" i="2" s="1"/>
  <c r="F37" i="2"/>
  <c r="E37" i="2"/>
  <c r="G37" i="2" s="1"/>
  <c r="AI36" i="2"/>
  <c r="U36" i="2"/>
  <c r="P36" i="2"/>
  <c r="O36" i="2"/>
  <c r="Q36" i="2" s="1"/>
  <c r="R36" i="2" s="1"/>
  <c r="K36" i="2"/>
  <c r="J36" i="2"/>
  <c r="L36" i="2" s="1"/>
  <c r="M36" i="2" s="1"/>
  <c r="F36" i="2"/>
  <c r="E36" i="2"/>
  <c r="G36" i="2" s="1"/>
  <c r="AI35" i="2"/>
  <c r="AE35" i="2"/>
  <c r="AB35" i="2"/>
  <c r="U35" i="2"/>
  <c r="W41" i="2" s="1"/>
  <c r="P35" i="2"/>
  <c r="O35" i="2"/>
  <c r="K35" i="2"/>
  <c r="J35" i="2"/>
  <c r="F35" i="2"/>
  <c r="E35" i="2"/>
  <c r="AI34" i="2"/>
  <c r="U34" i="2"/>
  <c r="K34" i="2"/>
  <c r="J34" i="2"/>
  <c r="F34" i="2"/>
  <c r="E34" i="2"/>
  <c r="G34" i="2" s="1"/>
  <c r="AI33" i="2"/>
  <c r="U33" i="2"/>
  <c r="K33" i="2"/>
  <c r="J33" i="2"/>
  <c r="F33" i="2"/>
  <c r="E33" i="2"/>
  <c r="AI32" i="2"/>
  <c r="U32" i="2"/>
  <c r="K32" i="2"/>
  <c r="J32" i="2"/>
  <c r="F32" i="2"/>
  <c r="E32" i="2"/>
  <c r="G32" i="2" s="1"/>
  <c r="AI31" i="2"/>
  <c r="U31" i="2"/>
  <c r="K31" i="2"/>
  <c r="J31" i="2"/>
  <c r="F31" i="2"/>
  <c r="E31" i="2"/>
  <c r="AI30" i="2"/>
  <c r="AB30" i="2"/>
  <c r="AC30" i="2" s="1"/>
  <c r="AA30" i="2"/>
  <c r="U30" i="2"/>
  <c r="K30" i="2"/>
  <c r="J30" i="2"/>
  <c r="L30" i="2" s="1"/>
  <c r="M30" i="2" s="1"/>
  <c r="F30" i="2"/>
  <c r="E30" i="2"/>
  <c r="AI29" i="2"/>
  <c r="U29" i="2"/>
  <c r="K29" i="2"/>
  <c r="J29" i="2"/>
  <c r="F29" i="2"/>
  <c r="E29" i="2"/>
  <c r="G29" i="2" s="1"/>
  <c r="AI28" i="2"/>
  <c r="U28" i="2"/>
  <c r="K28" i="2"/>
  <c r="J28" i="2"/>
  <c r="L28" i="2" s="1"/>
  <c r="M28" i="2" s="1"/>
  <c r="F28" i="2"/>
  <c r="E28" i="2"/>
  <c r="AI27" i="2"/>
  <c r="AB27" i="2"/>
  <c r="U27" i="2"/>
  <c r="K27" i="2"/>
  <c r="J27" i="2"/>
  <c r="F27" i="2"/>
  <c r="E27" i="2"/>
  <c r="G27" i="2" s="1"/>
  <c r="AI26" i="2"/>
  <c r="U26" i="2"/>
  <c r="K26" i="2"/>
  <c r="J26" i="2"/>
  <c r="F26" i="2"/>
  <c r="E26" i="2"/>
  <c r="G26" i="2" s="1"/>
  <c r="AI25" i="2"/>
  <c r="U25" i="2"/>
  <c r="K25" i="2"/>
  <c r="J25" i="2"/>
  <c r="F25" i="2"/>
  <c r="E25" i="2"/>
  <c r="G25" i="2" s="1"/>
  <c r="AI24" i="2"/>
  <c r="AB24" i="2"/>
  <c r="U24" i="2"/>
  <c r="W26" i="2" s="1"/>
  <c r="K24" i="2"/>
  <c r="J24" i="2"/>
  <c r="L24" i="2" s="1"/>
  <c r="M24" i="2" s="1"/>
  <c r="F24" i="2"/>
  <c r="E24" i="2"/>
  <c r="G24" i="2" s="1"/>
  <c r="AI23" i="2"/>
  <c r="U23" i="2"/>
  <c r="K23" i="2"/>
  <c r="J23" i="2"/>
  <c r="L23" i="2" s="1"/>
  <c r="M23" i="2" s="1"/>
  <c r="F23" i="2"/>
  <c r="E23" i="2"/>
  <c r="G23" i="2" s="1"/>
  <c r="AI22" i="2"/>
  <c r="U22" i="2"/>
  <c r="K22" i="2"/>
  <c r="J22" i="2"/>
  <c r="L22" i="2" s="1"/>
  <c r="M22" i="2" s="1"/>
  <c r="F22" i="2"/>
  <c r="E22" i="2"/>
  <c r="G22" i="2" s="1"/>
  <c r="AI21" i="2"/>
  <c r="U21" i="2"/>
  <c r="K21" i="2"/>
  <c r="J21" i="2"/>
  <c r="L21" i="2" s="1"/>
  <c r="M21" i="2" s="1"/>
  <c r="F21" i="2"/>
  <c r="E21" i="2"/>
  <c r="G21" i="2" s="1"/>
  <c r="AI20" i="2"/>
  <c r="U20" i="2"/>
  <c r="K20" i="2"/>
  <c r="L20" i="2" s="1"/>
  <c r="M20" i="2" s="1"/>
  <c r="F20" i="2"/>
  <c r="G20" i="2" s="1"/>
  <c r="AI19" i="2"/>
  <c r="AB19" i="2"/>
  <c r="U19" i="2"/>
  <c r="K19" i="2"/>
  <c r="J19" i="2"/>
  <c r="F19" i="2"/>
  <c r="E19" i="2"/>
  <c r="G19" i="2" s="1"/>
  <c r="AI18" i="2"/>
  <c r="U18" i="2"/>
  <c r="K18" i="2"/>
  <c r="J18" i="2"/>
  <c r="F18" i="2"/>
  <c r="E18" i="2"/>
  <c r="AI17" i="2"/>
  <c r="U17" i="2"/>
  <c r="K17" i="2"/>
  <c r="J17" i="2"/>
  <c r="F17" i="2"/>
  <c r="E17" i="2"/>
  <c r="G17" i="2" s="1"/>
  <c r="AI16" i="2"/>
  <c r="AB16" i="2"/>
  <c r="U16" i="2"/>
  <c r="W18" i="2" s="1"/>
  <c r="K16" i="2"/>
  <c r="J16" i="2"/>
  <c r="F16" i="2"/>
  <c r="E16" i="2"/>
  <c r="G16" i="2" s="1"/>
  <c r="AI15" i="2"/>
  <c r="U15" i="2"/>
  <c r="K15" i="2"/>
  <c r="J15" i="2"/>
  <c r="L15" i="2" s="1"/>
  <c r="M15" i="2" s="1"/>
  <c r="F15" i="2"/>
  <c r="E15" i="2"/>
  <c r="AI14" i="2"/>
  <c r="U14" i="2"/>
  <c r="K14" i="2"/>
  <c r="J14" i="2"/>
  <c r="F14" i="2"/>
  <c r="E14" i="2"/>
  <c r="G14" i="2" s="1"/>
  <c r="AI13" i="2"/>
  <c r="U13" i="2"/>
  <c r="K13" i="2"/>
  <c r="J13" i="2"/>
  <c r="L13" i="2" s="1"/>
  <c r="M13" i="2" s="1"/>
  <c r="F13" i="2"/>
  <c r="E13" i="2"/>
  <c r="AI12" i="2"/>
  <c r="AB12" i="2"/>
  <c r="U12" i="2"/>
  <c r="K12" i="2"/>
  <c r="J12" i="2"/>
  <c r="F12" i="2"/>
  <c r="E12" i="2"/>
  <c r="G12" i="2" s="1"/>
  <c r="AI11" i="2"/>
  <c r="U11" i="2"/>
  <c r="K11" i="2"/>
  <c r="J11" i="2"/>
  <c r="F11" i="2"/>
  <c r="E11" i="2"/>
  <c r="G11" i="2" s="1"/>
  <c r="AI10" i="2"/>
  <c r="U10" i="2"/>
  <c r="AE11" i="2" s="1"/>
  <c r="K10" i="2"/>
  <c r="J10" i="2"/>
  <c r="F10" i="2"/>
  <c r="E10" i="2"/>
  <c r="G10" i="2" s="1"/>
  <c r="AI9" i="2"/>
  <c r="U9" i="2"/>
  <c r="K9" i="2"/>
  <c r="J9" i="2"/>
  <c r="F9" i="2"/>
  <c r="E9" i="2"/>
  <c r="G9" i="2" s="1"/>
  <c r="AI8" i="2"/>
  <c r="U8" i="2"/>
  <c r="K8" i="2"/>
  <c r="J8" i="2"/>
  <c r="L8" i="2" s="1"/>
  <c r="M8" i="2" s="1"/>
  <c r="F8" i="2"/>
  <c r="E8" i="2"/>
  <c r="G8" i="2" s="1"/>
  <c r="AI7" i="2"/>
  <c r="W7" i="2"/>
  <c r="U7" i="2"/>
  <c r="K7" i="2"/>
  <c r="J7" i="2"/>
  <c r="L7" i="2" s="1"/>
  <c r="M7" i="2" s="1"/>
  <c r="F7" i="2"/>
  <c r="E7" i="2"/>
  <c r="AI6" i="2"/>
  <c r="AB6" i="2"/>
  <c r="U6" i="2"/>
  <c r="W8" i="2" s="1"/>
  <c r="P6" i="2"/>
  <c r="O6" i="2"/>
  <c r="Q6" i="2" s="1"/>
  <c r="R6" i="2" s="1"/>
  <c r="K6" i="2"/>
  <c r="J6" i="2"/>
  <c r="E6" i="2"/>
  <c r="G6" i="2" s="1"/>
  <c r="H6" i="2" s="1"/>
  <c r="T20" i="2" l="1"/>
  <c r="AA16" i="2"/>
  <c r="Y35" i="2"/>
  <c r="W54" i="2"/>
  <c r="E65" i="2"/>
  <c r="G65" i="2" s="1"/>
  <c r="E66" i="2"/>
  <c r="G66" i="2" s="1"/>
  <c r="T66" i="2" s="1"/>
  <c r="E67" i="2"/>
  <c r="G67" i="2" s="1"/>
  <c r="E68" i="2"/>
  <c r="G68" i="2" s="1"/>
  <c r="H68" i="2" s="1"/>
  <c r="E69" i="2"/>
  <c r="G69" i="2" s="1"/>
  <c r="E70" i="2"/>
  <c r="G70" i="2" s="1"/>
  <c r="E71" i="2"/>
  <c r="G71" i="2" s="1"/>
  <c r="X16" i="3"/>
  <c r="H15" i="3"/>
  <c r="Y26" i="2"/>
  <c r="AE6" i="2"/>
  <c r="Y18" i="2"/>
  <c r="H20" i="2"/>
  <c r="AA24" i="2"/>
  <c r="AC54" i="2"/>
  <c r="X11" i="3"/>
  <c r="Y11" i="3" s="1"/>
  <c r="AC11" i="3" s="1"/>
  <c r="W9" i="2"/>
  <c r="AC24" i="2"/>
  <c r="Y6" i="2"/>
  <c r="G7" i="2"/>
  <c r="T7" i="2" s="1"/>
  <c r="L9" i="2"/>
  <c r="M9" i="2" s="1"/>
  <c r="G13" i="2"/>
  <c r="T13" i="2" s="1"/>
  <c r="L14" i="2"/>
  <c r="M14" i="2" s="1"/>
  <c r="G15" i="2"/>
  <c r="T15" i="2" s="1"/>
  <c r="L16" i="2"/>
  <c r="M16" i="2" s="1"/>
  <c r="AC16" i="2"/>
  <c r="G18" i="2"/>
  <c r="T18" i="2" s="1"/>
  <c r="G28" i="2"/>
  <c r="T28" i="2" s="1"/>
  <c r="L29" i="2"/>
  <c r="M29" i="2" s="1"/>
  <c r="G30" i="2"/>
  <c r="T30" i="2" s="1"/>
  <c r="W34" i="2"/>
  <c r="G31" i="2"/>
  <c r="H31" i="2" s="1"/>
  <c r="Y34" i="2"/>
  <c r="G33" i="2"/>
  <c r="G35" i="2"/>
  <c r="H35" i="2" s="1"/>
  <c r="Q35" i="2"/>
  <c r="R35" i="2" s="1"/>
  <c r="AC39" i="2"/>
  <c r="AC47" i="2"/>
  <c r="L43" i="2"/>
  <c r="M43" i="2" s="1"/>
  <c r="G45" i="2"/>
  <c r="T45" i="2" s="1"/>
  <c r="G47" i="2"/>
  <c r="G52" i="2"/>
  <c r="G54" i="2"/>
  <c r="O63" i="2"/>
  <c r="Q63" i="2" s="1"/>
  <c r="R63" i="2" s="1"/>
  <c r="AA54" i="2"/>
  <c r="AE56" i="2"/>
  <c r="Y56" i="2"/>
  <c r="AF56" i="2" s="1"/>
  <c r="L57" i="2"/>
  <c r="M57" i="2" s="1"/>
  <c r="J64" i="2"/>
  <c r="L64" i="2" s="1"/>
  <c r="M64" i="2" s="1"/>
  <c r="X12" i="3"/>
  <c r="Y12" i="3" s="1"/>
  <c r="AC12" i="3" s="1"/>
  <c r="X10" i="3"/>
  <c r="Y10" i="3" s="1"/>
  <c r="AC10" i="3" s="1"/>
  <c r="AC36" i="2"/>
  <c r="AC38" i="2"/>
  <c r="AC40" i="2"/>
  <c r="O54" i="2"/>
  <c r="Q54" i="2" s="1"/>
  <c r="R54" i="2" s="1"/>
  <c r="AC37" i="2"/>
  <c r="AC61" i="2"/>
  <c r="X17" i="3"/>
  <c r="Y17" i="3" s="1"/>
  <c r="AC17" i="3" s="1"/>
  <c r="H14" i="3"/>
  <c r="X8" i="3"/>
  <c r="Y8" i="3" s="1"/>
  <c r="AC8" i="3" s="1"/>
  <c r="X7" i="3"/>
  <c r="Y7" i="3" s="1"/>
  <c r="AC7" i="3" s="1"/>
  <c r="Y13" i="3"/>
  <c r="AC13" i="3" s="1"/>
  <c r="X6" i="3"/>
  <c r="Y16" i="3"/>
  <c r="AC16" i="3" s="1"/>
  <c r="X9" i="3"/>
  <c r="Y9" i="3" s="1"/>
  <c r="AC9" i="3" s="1"/>
  <c r="Y14" i="3"/>
  <c r="X15" i="3"/>
  <c r="Y15" i="3" s="1"/>
  <c r="J6" i="3"/>
  <c r="H6" i="3"/>
  <c r="H8" i="2"/>
  <c r="T8" i="2"/>
  <c r="T10" i="2"/>
  <c r="H37" i="2"/>
  <c r="T37" i="2"/>
  <c r="H39" i="2"/>
  <c r="T39" i="2"/>
  <c r="H41" i="2"/>
  <c r="T41" i="2"/>
  <c r="H44" i="2"/>
  <c r="T44" i="2"/>
  <c r="H9" i="2"/>
  <c r="T9" i="2"/>
  <c r="H13" i="2"/>
  <c r="H14" i="2"/>
  <c r="T14" i="2"/>
  <c r="H15" i="2"/>
  <c r="H16" i="2"/>
  <c r="T16" i="2"/>
  <c r="H21" i="2"/>
  <c r="T21" i="2"/>
  <c r="H22" i="2"/>
  <c r="T22" i="2"/>
  <c r="H23" i="2"/>
  <c r="T23" i="2"/>
  <c r="H24" i="2"/>
  <c r="T24" i="2"/>
  <c r="H29" i="2"/>
  <c r="T29" i="2"/>
  <c r="H30" i="2"/>
  <c r="H36" i="2"/>
  <c r="T36" i="2"/>
  <c r="H38" i="2"/>
  <c r="T38" i="2"/>
  <c r="H40" i="2"/>
  <c r="T40" i="2"/>
  <c r="H59" i="2"/>
  <c r="T59" i="2"/>
  <c r="H60" i="2"/>
  <c r="T60" i="2"/>
  <c r="H61" i="2"/>
  <c r="T61" i="2"/>
  <c r="AE10" i="2"/>
  <c r="H11" i="2"/>
  <c r="T12" i="2"/>
  <c r="H12" i="2"/>
  <c r="AE15" i="2"/>
  <c r="Y15" i="2"/>
  <c r="AE14" i="2"/>
  <c r="Y14" i="2"/>
  <c r="AE13" i="2"/>
  <c r="Y13" i="2"/>
  <c r="AA12" i="2"/>
  <c r="W12" i="2"/>
  <c r="AC12" i="2"/>
  <c r="AC13" i="2"/>
  <c r="AC14" i="2"/>
  <c r="AC15" i="2"/>
  <c r="H17" i="2"/>
  <c r="AE17" i="2"/>
  <c r="H18" i="2"/>
  <c r="AE18" i="2"/>
  <c r="H19" i="2"/>
  <c r="AE23" i="2"/>
  <c r="Y23" i="2"/>
  <c r="AE22" i="2"/>
  <c r="Y22" i="2"/>
  <c r="AE21" i="2"/>
  <c r="Y21" i="2"/>
  <c r="AE20" i="2"/>
  <c r="Y20" i="2"/>
  <c r="AA19" i="2"/>
  <c r="W19" i="2"/>
  <c r="AC19" i="2"/>
  <c r="AC20" i="2"/>
  <c r="AC21" i="2"/>
  <c r="AC22" i="2"/>
  <c r="AC23" i="2"/>
  <c r="H25" i="2"/>
  <c r="AE25" i="2"/>
  <c r="T26" i="2"/>
  <c r="H26" i="2"/>
  <c r="AE26" i="2"/>
  <c r="H27" i="2"/>
  <c r="AE29" i="2"/>
  <c r="Y29" i="2"/>
  <c r="AE28" i="2"/>
  <c r="Y28" i="2"/>
  <c r="AA27" i="2"/>
  <c r="W27" i="2"/>
  <c r="AC27" i="2"/>
  <c r="AC28" i="2"/>
  <c r="AC29" i="2"/>
  <c r="AE31" i="2"/>
  <c r="T32" i="2"/>
  <c r="H32" i="2"/>
  <c r="AE32" i="2"/>
  <c r="H33" i="2"/>
  <c r="AE33" i="2"/>
  <c r="T34" i="2"/>
  <c r="H34" i="2"/>
  <c r="AE34" i="2"/>
  <c r="AE50" i="2"/>
  <c r="Y50" i="2"/>
  <c r="AE49" i="2"/>
  <c r="Y49" i="2"/>
  <c r="AA48" i="2"/>
  <c r="W48" i="2"/>
  <c r="W50" i="2"/>
  <c r="W49" i="2"/>
  <c r="AE48" i="2"/>
  <c r="Y48" i="2"/>
  <c r="Y53" i="2"/>
  <c r="Y52" i="2"/>
  <c r="W51" i="2"/>
  <c r="AC57" i="2"/>
  <c r="AC60" i="2"/>
  <c r="AC59" i="2"/>
  <c r="AC58" i="2"/>
  <c r="H66" i="2"/>
  <c r="T6" i="2"/>
  <c r="L6" i="2"/>
  <c r="M6" i="2" s="1"/>
  <c r="W11" i="2"/>
  <c r="W10" i="2"/>
  <c r="AE9" i="2"/>
  <c r="Y9" i="2"/>
  <c r="AE8" i="2"/>
  <c r="Y8" i="2"/>
  <c r="AE7" i="2"/>
  <c r="Y7" i="2"/>
  <c r="AA6" i="2"/>
  <c r="W6" i="2"/>
  <c r="AB63" i="2"/>
  <c r="AC11" i="2"/>
  <c r="AC10" i="2"/>
  <c r="AC6" i="2"/>
  <c r="AC7" i="2"/>
  <c r="AF7" i="2" s="1"/>
  <c r="AC8" i="2"/>
  <c r="AC9" i="2"/>
  <c r="L10" i="2"/>
  <c r="M10" i="2" s="1"/>
  <c r="Y10" i="2"/>
  <c r="L11" i="2"/>
  <c r="Y11" i="2"/>
  <c r="L12" i="2"/>
  <c r="M12" i="2" s="1"/>
  <c r="Y12" i="2"/>
  <c r="AE12" i="2"/>
  <c r="W13" i="2"/>
  <c r="W14" i="2"/>
  <c r="W15" i="2"/>
  <c r="AF15" i="2" s="1"/>
  <c r="W16" i="2"/>
  <c r="AC18" i="2"/>
  <c r="L17" i="2"/>
  <c r="M17" i="2" s="1"/>
  <c r="Y17" i="2"/>
  <c r="L18" i="2"/>
  <c r="M18" i="2" s="1"/>
  <c r="L19" i="2"/>
  <c r="M19" i="2" s="1"/>
  <c r="Y19" i="2"/>
  <c r="AE19" i="2"/>
  <c r="W20" i="2"/>
  <c r="W21" i="2"/>
  <c r="W22" i="2"/>
  <c r="W23" i="2"/>
  <c r="AF23" i="2" s="1"/>
  <c r="W24" i="2"/>
  <c r="AC26" i="2"/>
  <c r="L25" i="2"/>
  <c r="M25" i="2" s="1"/>
  <c r="Y25" i="2"/>
  <c r="L26" i="2"/>
  <c r="M26" i="2" s="1"/>
  <c r="L27" i="2"/>
  <c r="M27" i="2" s="1"/>
  <c r="Y27" i="2"/>
  <c r="AE27" i="2"/>
  <c r="W28" i="2"/>
  <c r="W29" i="2"/>
  <c r="W30" i="2"/>
  <c r="AC34" i="2"/>
  <c r="AF34" i="2" s="1"/>
  <c r="L31" i="2"/>
  <c r="M31" i="2" s="1"/>
  <c r="Y31" i="2"/>
  <c r="L32" i="2"/>
  <c r="M32" i="2" s="1"/>
  <c r="Y32" i="2"/>
  <c r="L33" i="2"/>
  <c r="M33" i="2" s="1"/>
  <c r="Y33" i="2"/>
  <c r="L34" i="2"/>
  <c r="M34" i="2" s="1"/>
  <c r="L35" i="2"/>
  <c r="M35" i="2" s="1"/>
  <c r="AE41" i="2"/>
  <c r="Y41" i="2"/>
  <c r="AE40" i="2"/>
  <c r="Y40" i="2"/>
  <c r="AE39" i="2"/>
  <c r="Y39" i="2"/>
  <c r="AE38" i="2"/>
  <c r="Y38" i="2"/>
  <c r="AE37" i="2"/>
  <c r="Y37" i="2"/>
  <c r="AE36" i="2"/>
  <c r="Y36" i="2"/>
  <c r="AA35" i="2"/>
  <c r="W35" i="2"/>
  <c r="AC41" i="2"/>
  <c r="AC35" i="2"/>
  <c r="W36" i="2"/>
  <c r="W37" i="2"/>
  <c r="W38" i="2"/>
  <c r="W39" i="2"/>
  <c r="AF39" i="2" s="1"/>
  <c r="W40" i="2"/>
  <c r="H42" i="2"/>
  <c r="W47" i="2"/>
  <c r="W46" i="2"/>
  <c r="AE45" i="2"/>
  <c r="Y45" i="2"/>
  <c r="AE44" i="2"/>
  <c r="Y44" i="2"/>
  <c r="AE43" i="2"/>
  <c r="W43" i="2"/>
  <c r="AE42" i="2"/>
  <c r="W42" i="2"/>
  <c r="Y47" i="2"/>
  <c r="Y46" i="2"/>
  <c r="AC45" i="2"/>
  <c r="AC44" i="2"/>
  <c r="AC43" i="2"/>
  <c r="AC42" i="2"/>
  <c r="Y42" i="2"/>
  <c r="AE46" i="2"/>
  <c r="H47" i="2"/>
  <c r="AE47" i="2"/>
  <c r="H48" i="2"/>
  <c r="AC48" i="2"/>
  <c r="H49" i="2"/>
  <c r="T49" i="2"/>
  <c r="AC49" i="2"/>
  <c r="H50" i="2"/>
  <c r="T50" i="2"/>
  <c r="AC50" i="2"/>
  <c r="H51" i="2"/>
  <c r="T51" i="2"/>
  <c r="AA51" i="2"/>
  <c r="AC51" i="2"/>
  <c r="H52" i="2"/>
  <c r="AE52" i="2"/>
  <c r="H53" i="2"/>
  <c r="AE53" i="2"/>
  <c r="H54" i="2"/>
  <c r="AE60" i="2"/>
  <c r="Y60" i="2"/>
  <c r="AE59" i="2"/>
  <c r="Y59" i="2"/>
  <c r="AE58" i="2"/>
  <c r="Y58" i="2"/>
  <c r="AA57" i="2"/>
  <c r="W57" i="2"/>
  <c r="AE57" i="2"/>
  <c r="Y57" i="2"/>
  <c r="T58" i="2"/>
  <c r="W58" i="2"/>
  <c r="AF58" i="2" s="1"/>
  <c r="W59" i="2"/>
  <c r="W60" i="2"/>
  <c r="AF60" i="2" s="1"/>
  <c r="T65" i="2"/>
  <c r="H65" i="2"/>
  <c r="T68" i="2"/>
  <c r="T69" i="2"/>
  <c r="H69" i="2"/>
  <c r="T70" i="2"/>
  <c r="H70" i="2"/>
  <c r="Y16" i="2"/>
  <c r="AE16" i="2"/>
  <c r="W17" i="2"/>
  <c r="AC17" i="2"/>
  <c r="Y24" i="2"/>
  <c r="AE24" i="2"/>
  <c r="W25" i="2"/>
  <c r="AC25" i="2"/>
  <c r="Y30" i="2"/>
  <c r="AE30" i="2"/>
  <c r="W31" i="2"/>
  <c r="AC31" i="2"/>
  <c r="W32" i="2"/>
  <c r="AC32" i="2"/>
  <c r="W33" i="2"/>
  <c r="AC33" i="2"/>
  <c r="Q42" i="2"/>
  <c r="G43" i="2"/>
  <c r="AA43" i="2"/>
  <c r="L46" i="2"/>
  <c r="L47" i="2"/>
  <c r="L48" i="2"/>
  <c r="M48" i="2" s="1"/>
  <c r="AC53" i="2"/>
  <c r="L52" i="2"/>
  <c r="M52" i="2" s="1"/>
  <c r="L53" i="2"/>
  <c r="M53" i="2" s="1"/>
  <c r="L54" i="2"/>
  <c r="M54" i="2" s="1"/>
  <c r="G55" i="2"/>
  <c r="AE55" i="2"/>
  <c r="G56" i="2"/>
  <c r="G57" i="2"/>
  <c r="Q57" i="2"/>
  <c r="R57" i="2" s="1"/>
  <c r="G62" i="2"/>
  <c r="U63" i="2"/>
  <c r="S63" i="2"/>
  <c r="E63" i="2"/>
  <c r="G63" i="2" s="1"/>
  <c r="H63" i="2"/>
  <c r="J63" i="2"/>
  <c r="L63" i="2" s="1"/>
  <c r="M63" i="2" s="1"/>
  <c r="Y69" i="2"/>
  <c r="AC46" i="2"/>
  <c r="Y51" i="2"/>
  <c r="AE51" i="2"/>
  <c r="W52" i="2"/>
  <c r="AC52" i="2"/>
  <c r="Y54" i="2"/>
  <c r="AE54" i="2"/>
  <c r="AF54" i="2" s="1"/>
  <c r="W55" i="2"/>
  <c r="AC55" i="2"/>
  <c r="AE62" i="2"/>
  <c r="Y62" i="2"/>
  <c r="AF62" i="2" s="1"/>
  <c r="Y61" i="2"/>
  <c r="AE61" i="2"/>
  <c r="AF61" i="2" s="1"/>
  <c r="W70" i="2"/>
  <c r="W68" i="2"/>
  <c r="AI71" i="2"/>
  <c r="AI70" i="2"/>
  <c r="AI69" i="2"/>
  <c r="AI68" i="2"/>
  <c r="AI67" i="2"/>
  <c r="AI66" i="2"/>
  <c r="AI65" i="2"/>
  <c r="AI64" i="2"/>
  <c r="AI63" i="2"/>
  <c r="R64" i="2"/>
  <c r="H64" i="2"/>
  <c r="E64" i="2"/>
  <c r="G64" i="2" s="1"/>
  <c r="S64" i="2"/>
  <c r="M65" i="2"/>
  <c r="M66" i="2"/>
  <c r="M67" i="2"/>
  <c r="M68" i="2"/>
  <c r="M69" i="2"/>
  <c r="M70" i="2"/>
  <c r="M71" i="2"/>
  <c r="AF47" i="1"/>
  <c r="L47" i="1"/>
  <c r="J47" i="1"/>
  <c r="K47" i="1" s="1"/>
  <c r="M47" i="1" s="1"/>
  <c r="N47" i="1" s="1"/>
  <c r="G47" i="1"/>
  <c r="E47" i="1"/>
  <c r="D47" i="1"/>
  <c r="Q47" i="1" s="1"/>
  <c r="C47" i="1"/>
  <c r="AF46" i="1"/>
  <c r="AB46" i="1"/>
  <c r="X46" i="1"/>
  <c r="V46" i="1"/>
  <c r="T46" i="1"/>
  <c r="R46" i="1"/>
  <c r="L46" i="1"/>
  <c r="J46" i="1"/>
  <c r="G46" i="1"/>
  <c r="D46" i="1"/>
  <c r="Q46" i="1" s="1"/>
  <c r="C46" i="1"/>
  <c r="AG45" i="1"/>
  <c r="Q45" i="1"/>
  <c r="L45" i="1"/>
  <c r="K45" i="1"/>
  <c r="G45" i="1"/>
  <c r="F45" i="1"/>
  <c r="AG44" i="1"/>
  <c r="Z44" i="1"/>
  <c r="Q44" i="1"/>
  <c r="L44" i="1"/>
  <c r="K44" i="1"/>
  <c r="G44" i="1"/>
  <c r="F44" i="1"/>
  <c r="AG43" i="1"/>
  <c r="Q43" i="1"/>
  <c r="L43" i="1"/>
  <c r="K43" i="1"/>
  <c r="G43" i="1"/>
  <c r="F43" i="1"/>
  <c r="H43" i="1" s="1"/>
  <c r="AG42" i="1"/>
  <c r="Z42" i="1"/>
  <c r="Q42" i="1"/>
  <c r="L42" i="1"/>
  <c r="K42" i="1"/>
  <c r="G42" i="1"/>
  <c r="F42" i="1"/>
  <c r="H42" i="1" s="1"/>
  <c r="AG41" i="1"/>
  <c r="Q41" i="1"/>
  <c r="L41" i="1"/>
  <c r="K41" i="1"/>
  <c r="G41" i="1"/>
  <c r="F41" i="1"/>
  <c r="AG40" i="1"/>
  <c r="Z40" i="1"/>
  <c r="Q40" i="1"/>
  <c r="L40" i="1"/>
  <c r="K40" i="1"/>
  <c r="M40" i="1" s="1"/>
  <c r="N40" i="1" s="1"/>
  <c r="G40" i="1"/>
  <c r="F40" i="1"/>
  <c r="AG39" i="1"/>
  <c r="Y39" i="1"/>
  <c r="Q39" i="1"/>
  <c r="L39" i="1"/>
  <c r="K39" i="1"/>
  <c r="G39" i="1"/>
  <c r="F39" i="1"/>
  <c r="AG38" i="1"/>
  <c r="Z38" i="1"/>
  <c r="AA38" i="1" s="1"/>
  <c r="Y38" i="1"/>
  <c r="Q38" i="1"/>
  <c r="L38" i="1"/>
  <c r="K38" i="1"/>
  <c r="G38" i="1"/>
  <c r="F38" i="1"/>
  <c r="AG37" i="1"/>
  <c r="Z37" i="1"/>
  <c r="AA37" i="1" s="1"/>
  <c r="Q37" i="1"/>
  <c r="Y37" i="1" s="1"/>
  <c r="L37" i="1"/>
  <c r="K37" i="1"/>
  <c r="G37" i="1"/>
  <c r="F37" i="1"/>
  <c r="H37" i="1" s="1"/>
  <c r="AG36" i="1"/>
  <c r="Z36" i="1"/>
  <c r="Q36" i="1"/>
  <c r="Y36" i="1" s="1"/>
  <c r="L36" i="1"/>
  <c r="K36" i="1"/>
  <c r="M36" i="1" s="1"/>
  <c r="N36" i="1" s="1"/>
  <c r="G36" i="1"/>
  <c r="F36" i="1"/>
  <c r="H36" i="1" s="1"/>
  <c r="AG35" i="1"/>
  <c r="Z35" i="1"/>
  <c r="Q35" i="1"/>
  <c r="L35" i="1"/>
  <c r="K35" i="1"/>
  <c r="M35" i="1" s="1"/>
  <c r="N35" i="1" s="1"/>
  <c r="G35" i="1"/>
  <c r="F35" i="1"/>
  <c r="H35" i="1" s="1"/>
  <c r="AG34" i="1"/>
  <c r="Q34" i="1"/>
  <c r="W34" i="1" s="1"/>
  <c r="L34" i="1"/>
  <c r="K34" i="1"/>
  <c r="G34" i="1"/>
  <c r="F34" i="1"/>
  <c r="H34" i="1" s="1"/>
  <c r="AG33" i="1"/>
  <c r="Z33" i="1"/>
  <c r="W33" i="1"/>
  <c r="S33" i="1"/>
  <c r="Q33" i="1"/>
  <c r="L33" i="1"/>
  <c r="K33" i="1"/>
  <c r="M33" i="1" s="1"/>
  <c r="N33" i="1" s="1"/>
  <c r="G33" i="1"/>
  <c r="F33" i="1"/>
  <c r="AG32" i="1"/>
  <c r="W32" i="1"/>
  <c r="S32" i="1"/>
  <c r="Q32" i="1"/>
  <c r="L32" i="1"/>
  <c r="K32" i="1"/>
  <c r="M32" i="1" s="1"/>
  <c r="N32" i="1" s="1"/>
  <c r="G32" i="1"/>
  <c r="F32" i="1"/>
  <c r="AG31" i="1"/>
  <c r="AC31" i="1"/>
  <c r="Z31" i="1"/>
  <c r="AA31" i="1" s="1"/>
  <c r="Q31" i="1"/>
  <c r="L31" i="1"/>
  <c r="K31" i="1"/>
  <c r="M31" i="1" s="1"/>
  <c r="N31" i="1" s="1"/>
  <c r="G31" i="1"/>
  <c r="F31" i="1"/>
  <c r="H31" i="1" s="1"/>
  <c r="AG30" i="1"/>
  <c r="W30" i="1"/>
  <c r="Q30" i="1"/>
  <c r="L30" i="1"/>
  <c r="K30" i="1"/>
  <c r="M30" i="1" s="1"/>
  <c r="N30" i="1" s="1"/>
  <c r="G30" i="1"/>
  <c r="F30" i="1"/>
  <c r="H30" i="1" s="1"/>
  <c r="AG29" i="1"/>
  <c r="Z29" i="1"/>
  <c r="Q29" i="1"/>
  <c r="L29" i="1"/>
  <c r="K29" i="1"/>
  <c r="M29" i="1" s="1"/>
  <c r="N29" i="1" s="1"/>
  <c r="G29" i="1"/>
  <c r="F29" i="1"/>
  <c r="H29" i="1" s="1"/>
  <c r="AG28" i="1"/>
  <c r="Z28" i="1"/>
  <c r="Q28" i="1"/>
  <c r="W28" i="1" s="1"/>
  <c r="L28" i="1"/>
  <c r="K28" i="1"/>
  <c r="M28" i="1" s="1"/>
  <c r="N28" i="1" s="1"/>
  <c r="G28" i="1"/>
  <c r="F28" i="1"/>
  <c r="H28" i="1" s="1"/>
  <c r="AG27" i="1"/>
  <c r="Z27" i="1"/>
  <c r="W27" i="1"/>
  <c r="Q27" i="1"/>
  <c r="Y27" i="1" s="1"/>
  <c r="L27" i="1"/>
  <c r="K27" i="1"/>
  <c r="M27" i="1" s="1"/>
  <c r="N27" i="1" s="1"/>
  <c r="G27" i="1"/>
  <c r="F27" i="1"/>
  <c r="H27" i="1" s="1"/>
  <c r="AG26" i="1"/>
  <c r="W26" i="1"/>
  <c r="Q26" i="1"/>
  <c r="L26" i="1"/>
  <c r="K26" i="1"/>
  <c r="M26" i="1" s="1"/>
  <c r="N26" i="1" s="1"/>
  <c r="G26" i="1"/>
  <c r="F26" i="1"/>
  <c r="H26" i="1" s="1"/>
  <c r="AG25" i="1"/>
  <c r="AC25" i="1"/>
  <c r="Z25" i="1"/>
  <c r="Q25" i="1"/>
  <c r="L25" i="1"/>
  <c r="K25" i="1"/>
  <c r="G25" i="1"/>
  <c r="F25" i="1"/>
  <c r="H25" i="1" s="1"/>
  <c r="AG24" i="1"/>
  <c r="Q24" i="1"/>
  <c r="L24" i="1"/>
  <c r="K24" i="1"/>
  <c r="M24" i="1" s="1"/>
  <c r="N24" i="1" s="1"/>
  <c r="G24" i="1"/>
  <c r="F24" i="1"/>
  <c r="H24" i="1" s="1"/>
  <c r="AG23" i="1"/>
  <c r="Z23" i="1"/>
  <c r="Q23" i="1"/>
  <c r="L23" i="1"/>
  <c r="K23" i="1"/>
  <c r="M23" i="1" s="1"/>
  <c r="N23" i="1" s="1"/>
  <c r="G23" i="1"/>
  <c r="F23" i="1"/>
  <c r="H23" i="1" s="1"/>
  <c r="AG22" i="1"/>
  <c r="AC22" i="1"/>
  <c r="Z22" i="1"/>
  <c r="AA22" i="1" s="1"/>
  <c r="W22" i="1"/>
  <c r="Q22" i="1"/>
  <c r="L22" i="1"/>
  <c r="K22" i="1"/>
  <c r="M22" i="1" s="1"/>
  <c r="N22" i="1" s="1"/>
  <c r="G22" i="1"/>
  <c r="F22" i="1"/>
  <c r="H22" i="1" s="1"/>
  <c r="AG21" i="1"/>
  <c r="S21" i="1"/>
  <c r="Q21" i="1"/>
  <c r="L21" i="1"/>
  <c r="K21" i="1"/>
  <c r="M21" i="1" s="1"/>
  <c r="N21" i="1" s="1"/>
  <c r="G21" i="1"/>
  <c r="F21" i="1"/>
  <c r="AG20" i="1"/>
  <c r="AC20" i="1"/>
  <c r="Z20" i="1"/>
  <c r="AA20" i="1" s="1"/>
  <c r="S20" i="1"/>
  <c r="Q20" i="1"/>
  <c r="W20" i="1" s="1"/>
  <c r="L20" i="1"/>
  <c r="K20" i="1"/>
  <c r="G20" i="1"/>
  <c r="F20" i="1"/>
  <c r="AG19" i="1"/>
  <c r="Q19" i="1"/>
  <c r="S19" i="1" s="1"/>
  <c r="L19" i="1"/>
  <c r="K19" i="1"/>
  <c r="G19" i="1"/>
  <c r="F19" i="1"/>
  <c r="H19" i="1" s="1"/>
  <c r="AG18" i="1"/>
  <c r="Z18" i="1"/>
  <c r="S18" i="1"/>
  <c r="Q18" i="1"/>
  <c r="L18" i="1"/>
  <c r="K18" i="1"/>
  <c r="M18" i="1" s="1"/>
  <c r="N18" i="1" s="1"/>
  <c r="G18" i="1"/>
  <c r="F18" i="1"/>
  <c r="AG17" i="1"/>
  <c r="W17" i="1"/>
  <c r="S17" i="1"/>
  <c r="Q17" i="1"/>
  <c r="L17" i="1"/>
  <c r="K17" i="1"/>
  <c r="M17" i="1" s="1"/>
  <c r="N17" i="1" s="1"/>
  <c r="G17" i="1"/>
  <c r="F17" i="1"/>
  <c r="AG16" i="1"/>
  <c r="AC16" i="1"/>
  <c r="Z16" i="1"/>
  <c r="AA16" i="1" s="1"/>
  <c r="Q16" i="1"/>
  <c r="L16" i="1"/>
  <c r="K16" i="1"/>
  <c r="G16" i="1"/>
  <c r="F16" i="1"/>
  <c r="H16" i="1" s="1"/>
  <c r="AG15" i="1"/>
  <c r="S15" i="1"/>
  <c r="Q15" i="1"/>
  <c r="L15" i="1"/>
  <c r="K15" i="1"/>
  <c r="G15" i="1"/>
  <c r="F15" i="1"/>
  <c r="AG14" i="1"/>
  <c r="Z14" i="1"/>
  <c r="AA14" i="1" s="1"/>
  <c r="W14" i="1"/>
  <c r="S14" i="1"/>
  <c r="Q14" i="1"/>
  <c r="L14" i="1"/>
  <c r="K14" i="1"/>
  <c r="M14" i="1" s="1"/>
  <c r="N14" i="1" s="1"/>
  <c r="G14" i="1"/>
  <c r="F14" i="1"/>
  <c r="AG13" i="1"/>
  <c r="AC13" i="1"/>
  <c r="Z13" i="1"/>
  <c r="Q13" i="1"/>
  <c r="L13" i="1"/>
  <c r="K13" i="1"/>
  <c r="G13" i="1"/>
  <c r="F13" i="1"/>
  <c r="H13" i="1" s="1"/>
  <c r="AG12" i="1"/>
  <c r="Q12" i="1"/>
  <c r="S12" i="1" s="1"/>
  <c r="L12" i="1"/>
  <c r="K12" i="1"/>
  <c r="G12" i="1"/>
  <c r="F12" i="1"/>
  <c r="H12" i="1" s="1"/>
  <c r="AG11" i="1"/>
  <c r="Z11" i="1"/>
  <c r="AA11" i="1" s="1"/>
  <c r="S11" i="1"/>
  <c r="Q11" i="1"/>
  <c r="L11" i="1"/>
  <c r="K11" i="1"/>
  <c r="G11" i="1"/>
  <c r="F11" i="1"/>
  <c r="AG10" i="1"/>
  <c r="Z10" i="1"/>
  <c r="Q10" i="1"/>
  <c r="S10" i="1" s="1"/>
  <c r="L10" i="1"/>
  <c r="K10" i="1"/>
  <c r="G10" i="1"/>
  <c r="F10" i="1"/>
  <c r="H10" i="1" s="1"/>
  <c r="AG9" i="1"/>
  <c r="Z9" i="1"/>
  <c r="AA9" i="1" s="1"/>
  <c r="W9" i="1"/>
  <c r="S9" i="1"/>
  <c r="Q9" i="1"/>
  <c r="Y9" i="1" s="1"/>
  <c r="L9" i="1"/>
  <c r="K9" i="1"/>
  <c r="M9" i="1" s="1"/>
  <c r="N9" i="1" s="1"/>
  <c r="G9" i="1"/>
  <c r="E9" i="1"/>
  <c r="F9" i="1" s="1"/>
  <c r="AG8" i="1"/>
  <c r="Z8" i="1"/>
  <c r="Q8" i="1"/>
  <c r="AC8" i="1" s="1"/>
  <c r="L8" i="1"/>
  <c r="K8" i="1"/>
  <c r="M8" i="1" s="1"/>
  <c r="N8" i="1" s="1"/>
  <c r="G8" i="1"/>
  <c r="E8" i="1"/>
  <c r="AG7" i="1"/>
  <c r="W7" i="1"/>
  <c r="S7" i="1"/>
  <c r="Q7" i="1"/>
  <c r="L7" i="1"/>
  <c r="K7" i="1"/>
  <c r="M7" i="1" s="1"/>
  <c r="N7" i="1" s="1"/>
  <c r="G7" i="1"/>
  <c r="F7" i="1"/>
  <c r="AG6" i="1"/>
  <c r="AC6" i="1"/>
  <c r="Z6" i="1"/>
  <c r="S6" i="1"/>
  <c r="Q6" i="1"/>
  <c r="L6" i="1"/>
  <c r="K6" i="1"/>
  <c r="G6" i="1"/>
  <c r="F6" i="1"/>
  <c r="AC24" i="1" l="1"/>
  <c r="S24" i="1"/>
  <c r="AC23" i="1"/>
  <c r="Y35" i="1"/>
  <c r="S35" i="1"/>
  <c r="Y43" i="1"/>
  <c r="Y42" i="1"/>
  <c r="Y13" i="1"/>
  <c r="W13" i="1"/>
  <c r="S23" i="1"/>
  <c r="AC30" i="1"/>
  <c r="S30" i="1"/>
  <c r="AC29" i="1"/>
  <c r="W35" i="1"/>
  <c r="Y10" i="1"/>
  <c r="W10" i="1"/>
  <c r="Y28" i="1"/>
  <c r="S28" i="1"/>
  <c r="W18" i="1"/>
  <c r="AC26" i="1"/>
  <c r="S25" i="1"/>
  <c r="AC36" i="1"/>
  <c r="AA42" i="1"/>
  <c r="AC45" i="1"/>
  <c r="AF44" i="2"/>
  <c r="H28" i="2"/>
  <c r="T71" i="2"/>
  <c r="H71" i="2"/>
  <c r="T67" i="2"/>
  <c r="H67" i="2"/>
  <c r="AA10" i="1"/>
  <c r="S13" i="1"/>
  <c r="AC17" i="1"/>
  <c r="W16" i="1"/>
  <c r="AA18" i="1"/>
  <c r="W23" i="1"/>
  <c r="W25" i="1"/>
  <c r="AC27" i="1"/>
  <c r="AA28" i="1"/>
  <c r="S29" i="1"/>
  <c r="AC32" i="1"/>
  <c r="S31" i="1"/>
  <c r="AA35" i="1"/>
  <c r="S36" i="1"/>
  <c r="AD36" i="1" s="1"/>
  <c r="U41" i="1"/>
  <c r="U40" i="1"/>
  <c r="AC41" i="1"/>
  <c r="U44" i="1"/>
  <c r="U45" i="1"/>
  <c r="AC47" i="1"/>
  <c r="Y65" i="2"/>
  <c r="W66" i="2"/>
  <c r="Y71" i="2"/>
  <c r="W64" i="2"/>
  <c r="M47" i="2"/>
  <c r="T47" i="2"/>
  <c r="R42" i="2"/>
  <c r="T42" i="2"/>
  <c r="H7" i="2"/>
  <c r="H6" i="1"/>
  <c r="I6" i="1" s="1"/>
  <c r="AC7" i="1"/>
  <c r="W6" i="1"/>
  <c r="AG46" i="1"/>
  <c r="AG47" i="1"/>
  <c r="H9" i="1"/>
  <c r="AC10" i="1"/>
  <c r="M11" i="1"/>
  <c r="N11" i="1" s="1"/>
  <c r="W11" i="1"/>
  <c r="AA13" i="1"/>
  <c r="H15" i="1"/>
  <c r="S16" i="1"/>
  <c r="H20" i="1"/>
  <c r="I20" i="1" s="1"/>
  <c r="Y22" i="1"/>
  <c r="S22" i="1"/>
  <c r="W24" i="1"/>
  <c r="M25" i="1"/>
  <c r="N25" i="1" s="1"/>
  <c r="AA25" i="1"/>
  <c r="S26" i="1"/>
  <c r="S27" i="1"/>
  <c r="AC28" i="1"/>
  <c r="W29" i="1"/>
  <c r="W31" i="1"/>
  <c r="H32" i="1"/>
  <c r="I32" i="1" s="1"/>
  <c r="H33" i="1"/>
  <c r="P33" i="1" s="1"/>
  <c r="AC34" i="1"/>
  <c r="S34" i="1"/>
  <c r="AC33" i="1"/>
  <c r="M34" i="1"/>
  <c r="N34" i="1" s="1"/>
  <c r="AC35" i="1"/>
  <c r="W36" i="1"/>
  <c r="AA41" i="1"/>
  <c r="M41" i="1"/>
  <c r="N41" i="1" s="1"/>
  <c r="AA63" i="2"/>
  <c r="Y67" i="2"/>
  <c r="M11" i="2"/>
  <c r="T11" i="2"/>
  <c r="H45" i="2"/>
  <c r="AC15" i="3"/>
  <c r="M6" i="1"/>
  <c r="N6" i="1" s="1"/>
  <c r="H7" i="1"/>
  <c r="P7" i="1" s="1"/>
  <c r="E46" i="1"/>
  <c r="F46" i="1" s="1"/>
  <c r="H46" i="1" s="1"/>
  <c r="AC9" i="1"/>
  <c r="M10" i="1"/>
  <c r="N10" i="1" s="1"/>
  <c r="H11" i="1"/>
  <c r="I11" i="1" s="1"/>
  <c r="AC12" i="1"/>
  <c r="AC11" i="1"/>
  <c r="M12" i="1"/>
  <c r="N12" i="1" s="1"/>
  <c r="W12" i="1"/>
  <c r="M13" i="1"/>
  <c r="N13" i="1" s="1"/>
  <c r="H14" i="1"/>
  <c r="AC15" i="1"/>
  <c r="AC14" i="1"/>
  <c r="M15" i="1"/>
  <c r="N15" i="1" s="1"/>
  <c r="W15" i="1"/>
  <c r="M16" i="1"/>
  <c r="N16" i="1" s="1"/>
  <c r="H17" i="1"/>
  <c r="I17" i="1" s="1"/>
  <c r="H18" i="1"/>
  <c r="AC19" i="1"/>
  <c r="AC18" i="1"/>
  <c r="M19" i="1"/>
  <c r="N19" i="1" s="1"/>
  <c r="W19" i="1"/>
  <c r="M20" i="1"/>
  <c r="N20" i="1" s="1"/>
  <c r="H21" i="1"/>
  <c r="AA23" i="1"/>
  <c r="AA27" i="1"/>
  <c r="AA29" i="1"/>
  <c r="AA33" i="1"/>
  <c r="AA36" i="1"/>
  <c r="H38" i="1"/>
  <c r="H39" i="1"/>
  <c r="M44" i="1"/>
  <c r="N44" i="1" s="1"/>
  <c r="AA45" i="1"/>
  <c r="M45" i="1"/>
  <c r="N45" i="1" s="1"/>
  <c r="AF37" i="2"/>
  <c r="AF41" i="2"/>
  <c r="AG41" i="2" s="1"/>
  <c r="AJ41" i="2" s="1"/>
  <c r="AF29" i="2"/>
  <c r="AG29" i="2" s="1"/>
  <c r="AJ29" i="2" s="1"/>
  <c r="AF26" i="2"/>
  <c r="AF21" i="2"/>
  <c r="AF18" i="2"/>
  <c r="AG18" i="2" s="1"/>
  <c r="AJ18" i="2" s="1"/>
  <c r="AF13" i="2"/>
  <c r="Y6" i="3"/>
  <c r="AC6" i="3" s="1"/>
  <c r="AF45" i="2"/>
  <c r="AF8" i="2"/>
  <c r="AG8" i="2" s="1"/>
  <c r="AJ8" i="2" s="1"/>
  <c r="AF9" i="2"/>
  <c r="AG9" i="2" s="1"/>
  <c r="AJ9" i="2" s="1"/>
  <c r="AJ69" i="2" s="1"/>
  <c r="AF53" i="2"/>
  <c r="Z46" i="1"/>
  <c r="AC14" i="3"/>
  <c r="AE71" i="2"/>
  <c r="AE70" i="2"/>
  <c r="AE69" i="2"/>
  <c r="AE68" i="2"/>
  <c r="AE67" i="2"/>
  <c r="AE66" i="2"/>
  <c r="AE65" i="2"/>
  <c r="AE64" i="2"/>
  <c r="T56" i="2"/>
  <c r="AG56" i="2" s="1"/>
  <c r="AJ56" i="2" s="1"/>
  <c r="H56" i="2"/>
  <c r="T55" i="2"/>
  <c r="H55" i="2"/>
  <c r="T46" i="2"/>
  <c r="M46" i="2"/>
  <c r="T43" i="2"/>
  <c r="H43" i="2"/>
  <c r="AF57" i="2"/>
  <c r="T52" i="2"/>
  <c r="AF47" i="2"/>
  <c r="AF35" i="2"/>
  <c r="AC71" i="2"/>
  <c r="AC70" i="2"/>
  <c r="AC69" i="2"/>
  <c r="AC68" i="2"/>
  <c r="AC67" i="2"/>
  <c r="AC66" i="2"/>
  <c r="AC65" i="2"/>
  <c r="AC64" i="2"/>
  <c r="AC63" i="2"/>
  <c r="AF11" i="2"/>
  <c r="AF51" i="2"/>
  <c r="AF49" i="2"/>
  <c r="AG49" i="2" s="1"/>
  <c r="AJ49" i="2" s="1"/>
  <c r="AF48" i="2"/>
  <c r="AG34" i="2"/>
  <c r="AJ34" i="2" s="1"/>
  <c r="AF27" i="2"/>
  <c r="AG26" i="2"/>
  <c r="AJ26" i="2" s="1"/>
  <c r="AF19" i="2"/>
  <c r="AG61" i="2"/>
  <c r="AJ61" i="2" s="1"/>
  <c r="AG60" i="2"/>
  <c r="AJ60" i="2" s="1"/>
  <c r="AG45" i="2"/>
  <c r="AJ45" i="2" s="1"/>
  <c r="AG23" i="2"/>
  <c r="AJ23" i="2" s="1"/>
  <c r="AG21" i="2"/>
  <c r="AJ21" i="2" s="1"/>
  <c r="AG7" i="2"/>
  <c r="AJ7" i="2" s="1"/>
  <c r="AG44" i="2"/>
  <c r="AJ44" i="2" s="1"/>
  <c r="AG39" i="2"/>
  <c r="AJ39" i="2" s="1"/>
  <c r="AG37" i="2"/>
  <c r="AJ37" i="2" s="1"/>
  <c r="T64" i="2"/>
  <c r="AE63" i="2"/>
  <c r="W63" i="2"/>
  <c r="W65" i="2"/>
  <c r="W67" i="2"/>
  <c r="W69" i="2"/>
  <c r="AF69" i="2" s="1"/>
  <c r="AG69" i="2" s="1"/>
  <c r="W71" i="2"/>
  <c r="AF55" i="2"/>
  <c r="AF52" i="2"/>
  <c r="Y64" i="2"/>
  <c r="AF64" i="2" s="1"/>
  <c r="Y66" i="2"/>
  <c r="AF66" i="2" s="1"/>
  <c r="AG66" i="2" s="1"/>
  <c r="Y68" i="2"/>
  <c r="Y70" i="2"/>
  <c r="AF70" i="2" s="1"/>
  <c r="AG70" i="2" s="1"/>
  <c r="Y63" i="2"/>
  <c r="T63" i="2"/>
  <c r="H62" i="2"/>
  <c r="T62" i="2"/>
  <c r="AG62" i="2" s="1"/>
  <c r="AJ62" i="2" s="1"/>
  <c r="T57" i="2"/>
  <c r="H57" i="2"/>
  <c r="AF33" i="2"/>
  <c r="AF32" i="2"/>
  <c r="AG32" i="2" s="1"/>
  <c r="AJ32" i="2" s="1"/>
  <c r="AF31" i="2"/>
  <c r="AF25" i="2"/>
  <c r="AF17" i="2"/>
  <c r="AF59" i="2"/>
  <c r="AG59" i="2" s="1"/>
  <c r="AJ59" i="2" s="1"/>
  <c r="AG58" i="2"/>
  <c r="AJ58" i="2" s="1"/>
  <c r="T53" i="2"/>
  <c r="AG53" i="2" s="1"/>
  <c r="AJ53" i="2" s="1"/>
  <c r="AG51" i="2"/>
  <c r="AJ51" i="2" s="1"/>
  <c r="T48" i="2"/>
  <c r="AF42" i="2"/>
  <c r="AG42" i="2" s="1"/>
  <c r="AJ42" i="2" s="1"/>
  <c r="AF43" i="2"/>
  <c r="AF46" i="2"/>
  <c r="AF40" i="2"/>
  <c r="AG40" i="2" s="1"/>
  <c r="AJ40" i="2" s="1"/>
  <c r="AF38" i="2"/>
  <c r="AG38" i="2" s="1"/>
  <c r="AJ38" i="2" s="1"/>
  <c r="AF36" i="2"/>
  <c r="AG36" i="2" s="1"/>
  <c r="AJ36" i="2" s="1"/>
  <c r="AF30" i="2"/>
  <c r="AG30" i="2" s="1"/>
  <c r="AJ30" i="2" s="1"/>
  <c r="AF28" i="2"/>
  <c r="AG28" i="2" s="1"/>
  <c r="AJ28" i="2" s="1"/>
  <c r="AF24" i="2"/>
  <c r="AG24" i="2" s="1"/>
  <c r="AJ24" i="2" s="1"/>
  <c r="AF22" i="2"/>
  <c r="AG22" i="2" s="1"/>
  <c r="AJ22" i="2" s="1"/>
  <c r="AF20" i="2"/>
  <c r="AG20" i="2" s="1"/>
  <c r="AJ20" i="2" s="1"/>
  <c r="AF16" i="2"/>
  <c r="AG16" i="2" s="1"/>
  <c r="AJ16" i="2" s="1"/>
  <c r="AF14" i="2"/>
  <c r="AG14" i="2" s="1"/>
  <c r="AJ14" i="2" s="1"/>
  <c r="AF6" i="2"/>
  <c r="AG6" i="2" s="1"/>
  <c r="AJ6" i="2" s="1"/>
  <c r="AF10" i="2"/>
  <c r="AG10" i="2" s="1"/>
  <c r="AJ10" i="2" s="1"/>
  <c r="AF50" i="2"/>
  <c r="AG50" i="2" s="1"/>
  <c r="AJ50" i="2" s="1"/>
  <c r="T35" i="2"/>
  <c r="T33" i="2"/>
  <c r="AG33" i="2" s="1"/>
  <c r="AJ33" i="2" s="1"/>
  <c r="T31" i="2"/>
  <c r="T27" i="2"/>
  <c r="AG27" i="2" s="1"/>
  <c r="AJ27" i="2" s="1"/>
  <c r="T25" i="2"/>
  <c r="AG25" i="2" s="1"/>
  <c r="AJ25" i="2" s="1"/>
  <c r="T19" i="2"/>
  <c r="T17" i="2"/>
  <c r="AF12" i="2"/>
  <c r="AG12" i="2" s="1"/>
  <c r="AJ12" i="2" s="1"/>
  <c r="T54" i="2"/>
  <c r="AG54" i="2" s="1"/>
  <c r="AJ54" i="2" s="1"/>
  <c r="AG15" i="2"/>
  <c r="AJ15" i="2" s="1"/>
  <c r="AG13" i="2"/>
  <c r="AJ13" i="2" s="1"/>
  <c r="I7" i="1"/>
  <c r="I46" i="1"/>
  <c r="I9" i="1"/>
  <c r="P9" i="1"/>
  <c r="I10" i="1"/>
  <c r="P11" i="1"/>
  <c r="I12" i="1"/>
  <c r="I13" i="1"/>
  <c r="P13" i="1"/>
  <c r="I14" i="1"/>
  <c r="P14" i="1"/>
  <c r="I15" i="1"/>
  <c r="P15" i="1"/>
  <c r="I16" i="1"/>
  <c r="P17" i="1"/>
  <c r="I18" i="1"/>
  <c r="P18" i="1"/>
  <c r="I19" i="1"/>
  <c r="P19" i="1"/>
  <c r="I21" i="1"/>
  <c r="P21" i="1"/>
  <c r="I22" i="1"/>
  <c r="P22" i="1"/>
  <c r="I23" i="1"/>
  <c r="P23" i="1"/>
  <c r="I24" i="1"/>
  <c r="P24" i="1"/>
  <c r="I25" i="1"/>
  <c r="I26" i="1"/>
  <c r="P26" i="1"/>
  <c r="I27" i="1"/>
  <c r="P27" i="1"/>
  <c r="I28" i="1"/>
  <c r="P28" i="1"/>
  <c r="I29" i="1"/>
  <c r="P29" i="1"/>
  <c r="I30" i="1"/>
  <c r="P30" i="1"/>
  <c r="I31" i="1"/>
  <c r="P31" i="1"/>
  <c r="P32" i="1"/>
  <c r="I33" i="1"/>
  <c r="I34" i="1"/>
  <c r="I35" i="1"/>
  <c r="P35" i="1"/>
  <c r="I36" i="1"/>
  <c r="P36" i="1"/>
  <c r="AA47" i="1"/>
  <c r="AA46" i="1"/>
  <c r="AA7" i="1"/>
  <c r="U8" i="1"/>
  <c r="Y8" i="1"/>
  <c r="AA8" i="1"/>
  <c r="AA12" i="1"/>
  <c r="AA15" i="1"/>
  <c r="AA17" i="1"/>
  <c r="AA19" i="1"/>
  <c r="AA21" i="1"/>
  <c r="I37" i="1"/>
  <c r="P38" i="1"/>
  <c r="I38" i="1"/>
  <c r="I39" i="1"/>
  <c r="I42" i="1"/>
  <c r="I43" i="1"/>
  <c r="U6" i="1"/>
  <c r="Y6" i="1"/>
  <c r="AA6" i="1"/>
  <c r="U7" i="1"/>
  <c r="Y7" i="1"/>
  <c r="F8" i="1"/>
  <c r="H8" i="1" s="1"/>
  <c r="S8" i="1"/>
  <c r="W8" i="1"/>
  <c r="U9" i="1"/>
  <c r="AD9" i="1" s="1"/>
  <c r="U10" i="1"/>
  <c r="AD10" i="1" s="1"/>
  <c r="U11" i="1"/>
  <c r="AD11" i="1" s="1"/>
  <c r="Y11" i="1"/>
  <c r="U12" i="1"/>
  <c r="Y12" i="1"/>
  <c r="U13" i="1"/>
  <c r="AD13" i="1" s="1"/>
  <c r="U14" i="1"/>
  <c r="Y14" i="1"/>
  <c r="U15" i="1"/>
  <c r="Y15" i="1"/>
  <c r="U16" i="1"/>
  <c r="Y16" i="1"/>
  <c r="U17" i="1"/>
  <c r="Y17" i="1"/>
  <c r="U18" i="1"/>
  <c r="Y18" i="1"/>
  <c r="U19" i="1"/>
  <c r="Y19" i="1"/>
  <c r="AC21" i="1"/>
  <c r="Y21" i="1"/>
  <c r="U21" i="1"/>
  <c r="U20" i="1"/>
  <c r="AD20" i="1" s="1"/>
  <c r="Y20" i="1"/>
  <c r="W21" i="1"/>
  <c r="AA24" i="1"/>
  <c r="AA26" i="1"/>
  <c r="AA30" i="1"/>
  <c r="AA32" i="1"/>
  <c r="AA34" i="1"/>
  <c r="AC37" i="1"/>
  <c r="W37" i="1"/>
  <c r="S37" i="1"/>
  <c r="U37" i="1"/>
  <c r="W39" i="1"/>
  <c r="S39" i="1"/>
  <c r="AC38" i="1"/>
  <c r="W38" i="1"/>
  <c r="S38" i="1"/>
  <c r="AC39" i="1"/>
  <c r="U39" i="1"/>
  <c r="U38" i="1"/>
  <c r="W43" i="1"/>
  <c r="S43" i="1"/>
  <c r="AC42" i="1"/>
  <c r="W42" i="1"/>
  <c r="S42" i="1"/>
  <c r="AC43" i="1"/>
  <c r="U43" i="1"/>
  <c r="U42" i="1"/>
  <c r="Y47" i="1"/>
  <c r="AC46" i="1"/>
  <c r="S46" i="1"/>
  <c r="U46" i="1"/>
  <c r="W46" i="1"/>
  <c r="Y46" i="1"/>
  <c r="U47" i="1"/>
  <c r="U22" i="1"/>
  <c r="AD22" i="1" s="1"/>
  <c r="U23" i="1"/>
  <c r="Y23" i="1"/>
  <c r="U24" i="1"/>
  <c r="Y24" i="1"/>
  <c r="U25" i="1"/>
  <c r="Y25" i="1"/>
  <c r="U26" i="1"/>
  <c r="AD26" i="1" s="1"/>
  <c r="Y26" i="1"/>
  <c r="U27" i="1"/>
  <c r="U28" i="1"/>
  <c r="AD28" i="1" s="1"/>
  <c r="U29" i="1"/>
  <c r="AD29" i="1" s="1"/>
  <c r="Y29" i="1"/>
  <c r="U30" i="1"/>
  <c r="Y30" i="1"/>
  <c r="U31" i="1"/>
  <c r="AD31" i="1" s="1"/>
  <c r="Y31" i="1"/>
  <c r="U32" i="1"/>
  <c r="Y32" i="1"/>
  <c r="U33" i="1"/>
  <c r="AD33" i="1" s="1"/>
  <c r="Y33" i="1"/>
  <c r="U34" i="1"/>
  <c r="Y34" i="1"/>
  <c r="U35" i="1"/>
  <c r="AD35" i="1" s="1"/>
  <c r="U36" i="1"/>
  <c r="M37" i="1"/>
  <c r="N37" i="1" s="1"/>
  <c r="M38" i="1"/>
  <c r="N38" i="1" s="1"/>
  <c r="AA39" i="1"/>
  <c r="M39" i="1"/>
  <c r="N39" i="1" s="1"/>
  <c r="H40" i="1"/>
  <c r="W41" i="1"/>
  <c r="S41" i="1"/>
  <c r="AD41" i="1" s="1"/>
  <c r="AC40" i="1"/>
  <c r="W40" i="1"/>
  <c r="S40" i="1"/>
  <c r="Y40" i="1"/>
  <c r="AA40" i="1"/>
  <c r="H41" i="1"/>
  <c r="Y41" i="1"/>
  <c r="M42" i="1"/>
  <c r="N42" i="1" s="1"/>
  <c r="AA43" i="1"/>
  <c r="M43" i="1"/>
  <c r="N43" i="1" s="1"/>
  <c r="H44" i="1"/>
  <c r="W45" i="1"/>
  <c r="S45" i="1"/>
  <c r="AC44" i="1"/>
  <c r="W44" i="1"/>
  <c r="S44" i="1"/>
  <c r="Y44" i="1"/>
  <c r="AA44" i="1"/>
  <c r="H45" i="1"/>
  <c r="Y45" i="1"/>
  <c r="K46" i="1"/>
  <c r="M46" i="1" s="1"/>
  <c r="P46" i="1" s="1"/>
  <c r="S47" i="1"/>
  <c r="W47" i="1"/>
  <c r="F47" i="1"/>
  <c r="H47" i="1" s="1"/>
  <c r="AK24" i="2" l="1"/>
  <c r="AD17" i="1"/>
  <c r="P34" i="1"/>
  <c r="P6" i="1"/>
  <c r="AE6" i="1" s="1"/>
  <c r="AH6" i="1" s="1"/>
  <c r="AD47" i="1"/>
  <c r="AD30" i="1"/>
  <c r="AD27" i="1"/>
  <c r="AD25" i="1"/>
  <c r="AE25" i="1" s="1"/>
  <c r="AH25" i="1" s="1"/>
  <c r="AI25" i="1" s="1"/>
  <c r="AD23" i="1"/>
  <c r="AD21" i="1"/>
  <c r="AD18" i="1"/>
  <c r="AD16" i="1"/>
  <c r="AE16" i="1" s="1"/>
  <c r="AH16" i="1" s="1"/>
  <c r="AD14" i="1"/>
  <c r="AD12" i="1"/>
  <c r="AD7" i="1"/>
  <c r="P39" i="1"/>
  <c r="P20" i="1"/>
  <c r="P16" i="1"/>
  <c r="P12" i="1"/>
  <c r="P10" i="1"/>
  <c r="AG47" i="2"/>
  <c r="AJ47" i="2" s="1"/>
  <c r="AD19" i="1"/>
  <c r="AD15" i="1"/>
  <c r="AG48" i="2"/>
  <c r="AJ48" i="2" s="1"/>
  <c r="AK48" i="2" s="1"/>
  <c r="AG57" i="2"/>
  <c r="AJ57" i="2" s="1"/>
  <c r="AD34" i="1"/>
  <c r="P25" i="1"/>
  <c r="AG19" i="2"/>
  <c r="AJ19" i="2" s="1"/>
  <c r="AK19" i="2" s="1"/>
  <c r="AJ64" i="2"/>
  <c r="AF68" i="2"/>
  <c r="AG68" i="2" s="1"/>
  <c r="AF65" i="2"/>
  <c r="AG65" i="2" s="1"/>
  <c r="AG11" i="2"/>
  <c r="AJ11" i="2" s="1"/>
  <c r="AJ71" i="2" s="1"/>
  <c r="AK12" i="2"/>
  <c r="AJ70" i="2"/>
  <c r="AK61" i="2"/>
  <c r="AG46" i="2"/>
  <c r="AJ46" i="2" s="1"/>
  <c r="AJ68" i="2" s="1"/>
  <c r="AD32" i="1"/>
  <c r="AD24" i="1"/>
  <c r="AE24" i="1" s="1"/>
  <c r="AH24" i="1" s="1"/>
  <c r="AD8" i="1"/>
  <c r="AD6" i="1"/>
  <c r="AK27" i="2"/>
  <c r="AK57" i="2"/>
  <c r="AG43" i="2"/>
  <c r="AJ43" i="2" s="1"/>
  <c r="AK42" i="2" s="1"/>
  <c r="AG55" i="2"/>
  <c r="AJ55" i="2" s="1"/>
  <c r="AK54" i="2" s="1"/>
  <c r="AG17" i="2"/>
  <c r="AJ17" i="2" s="1"/>
  <c r="AK16" i="2" s="1"/>
  <c r="AG31" i="2"/>
  <c r="AJ31" i="2" s="1"/>
  <c r="AK30" i="2" s="1"/>
  <c r="AG35" i="2"/>
  <c r="AJ35" i="2" s="1"/>
  <c r="AK35" i="2" s="1"/>
  <c r="AF71" i="2"/>
  <c r="AG71" i="2" s="1"/>
  <c r="AF67" i="2"/>
  <c r="AG67" i="2" s="1"/>
  <c r="AF63" i="2"/>
  <c r="AG63" i="2" s="1"/>
  <c r="AG64" i="2"/>
  <c r="AG52" i="2"/>
  <c r="AJ52" i="2" s="1"/>
  <c r="AK51" i="2" s="1"/>
  <c r="P47" i="1"/>
  <c r="AE47" i="1" s="1"/>
  <c r="I47" i="1"/>
  <c r="AD44" i="1"/>
  <c r="P41" i="1"/>
  <c r="AE41" i="1" s="1"/>
  <c r="AH41" i="1" s="1"/>
  <c r="I41" i="1"/>
  <c r="P40" i="1"/>
  <c r="I40" i="1"/>
  <c r="AD46" i="1"/>
  <c r="AE46" i="1" s="1"/>
  <c r="AD43" i="1"/>
  <c r="AD39" i="1"/>
  <c r="P43" i="1"/>
  <c r="AE43" i="1" s="1"/>
  <c r="AH43" i="1" s="1"/>
  <c r="P42" i="1"/>
  <c r="P37" i="1"/>
  <c r="AE36" i="1"/>
  <c r="AH36" i="1" s="1"/>
  <c r="AI36" i="1" s="1"/>
  <c r="AE35" i="1"/>
  <c r="AH35" i="1" s="1"/>
  <c r="AI35" i="1" s="1"/>
  <c r="AE34" i="1"/>
  <c r="AH34" i="1" s="1"/>
  <c r="AE33" i="1"/>
  <c r="AH33" i="1" s="1"/>
  <c r="AI33" i="1" s="1"/>
  <c r="AE32" i="1"/>
  <c r="AH32" i="1" s="1"/>
  <c r="AE31" i="1"/>
  <c r="AH31" i="1" s="1"/>
  <c r="AI31" i="1" s="1"/>
  <c r="AE30" i="1"/>
  <c r="AH30" i="1" s="1"/>
  <c r="AE29" i="1"/>
  <c r="AH29" i="1" s="1"/>
  <c r="AI29" i="1" s="1"/>
  <c r="AE28" i="1"/>
  <c r="AH28" i="1" s="1"/>
  <c r="AI28" i="1" s="1"/>
  <c r="AE27" i="1"/>
  <c r="AH27" i="1" s="1"/>
  <c r="AI27" i="1" s="1"/>
  <c r="AE26" i="1"/>
  <c r="AH26" i="1" s="1"/>
  <c r="AE23" i="1"/>
  <c r="AH23" i="1" s="1"/>
  <c r="AE22" i="1"/>
  <c r="AH22" i="1" s="1"/>
  <c r="AI22" i="1" s="1"/>
  <c r="AE21" i="1"/>
  <c r="AH21" i="1" s="1"/>
  <c r="AE20" i="1"/>
  <c r="AH20" i="1" s="1"/>
  <c r="AE19" i="1"/>
  <c r="AH19" i="1" s="1"/>
  <c r="AE18" i="1"/>
  <c r="AH18" i="1" s="1"/>
  <c r="AE17" i="1"/>
  <c r="AH17" i="1" s="1"/>
  <c r="AE15" i="1"/>
  <c r="AH15" i="1" s="1"/>
  <c r="AE14" i="1"/>
  <c r="AH14" i="1" s="1"/>
  <c r="AE13" i="1"/>
  <c r="AH13" i="1" s="1"/>
  <c r="AI13" i="1" s="1"/>
  <c r="AE12" i="1"/>
  <c r="AH12" i="1" s="1"/>
  <c r="AE11" i="1"/>
  <c r="AH11" i="1" s="1"/>
  <c r="AI11" i="1" s="1"/>
  <c r="AE10" i="1"/>
  <c r="AH10" i="1" s="1"/>
  <c r="AI10" i="1" s="1"/>
  <c r="AE9" i="1"/>
  <c r="AH9" i="1" s="1"/>
  <c r="AI9" i="1" s="1"/>
  <c r="AE7" i="1"/>
  <c r="AH7" i="1" s="1"/>
  <c r="P45" i="1"/>
  <c r="I45" i="1"/>
  <c r="AD45" i="1"/>
  <c r="P44" i="1"/>
  <c r="I44" i="1"/>
  <c r="AD40" i="1"/>
  <c r="N46" i="1"/>
  <c r="AD42" i="1"/>
  <c r="AD38" i="1"/>
  <c r="AE38" i="1" s="1"/>
  <c r="AH38" i="1" s="1"/>
  <c r="AD37" i="1"/>
  <c r="P8" i="1"/>
  <c r="I8" i="1"/>
  <c r="AE39" i="1" l="1"/>
  <c r="AH39" i="1" s="1"/>
  <c r="AE44" i="1"/>
  <c r="AH44" i="1" s="1"/>
  <c r="AE8" i="1"/>
  <c r="AH8" i="1" s="1"/>
  <c r="AI8" i="1" s="1"/>
  <c r="AK6" i="2"/>
  <c r="AK63" i="2" s="1"/>
  <c r="AJ66" i="2"/>
  <c r="AI23" i="1"/>
  <c r="AI38" i="1"/>
  <c r="AJ67" i="2"/>
  <c r="AJ63" i="2"/>
  <c r="AJ65" i="2"/>
  <c r="AI6" i="1"/>
  <c r="AE37" i="1"/>
  <c r="AH37" i="1" s="1"/>
  <c r="AI37" i="1" s="1"/>
  <c r="AE45" i="1"/>
  <c r="AH45" i="1" s="1"/>
  <c r="AI44" i="1" s="1"/>
  <c r="AH47" i="1"/>
  <c r="AI14" i="1"/>
  <c r="AI16" i="1"/>
  <c r="AI18" i="1"/>
  <c r="AI20" i="1"/>
  <c r="AE42" i="1"/>
  <c r="AH42" i="1" s="1"/>
  <c r="AI42" i="1" s="1"/>
  <c r="AE40" i="1"/>
  <c r="AH40" i="1" s="1"/>
  <c r="AI40" i="1" s="1"/>
  <c r="AH46" i="1" l="1"/>
  <c r="AI46" i="1"/>
</calcChain>
</file>

<file path=xl/sharedStrings.xml><?xml version="1.0" encoding="utf-8"?>
<sst xmlns="http://schemas.openxmlformats.org/spreadsheetml/2006/main" count="317" uniqueCount="127">
  <si>
    <t>НА 2021 год</t>
  </si>
  <si>
    <t>Наименование учреждения</t>
  </si>
  <si>
    <t>Нормативные затраты, непосредственно связанные с оказанием муниципальной услуги</t>
  </si>
  <si>
    <t>Нормативные затраты на общехозяйственные нужды на оказание муниципальной услуги</t>
  </si>
  <si>
    <t>Базовый норматив затрат на оказание муниципальной услуги (руб.)</t>
  </si>
  <si>
    <t>Затраты на уплату налогов (руб)</t>
  </si>
  <si>
    <t>Объем финансового обеспечения выполнения муниципального задания (руб.)</t>
  </si>
  <si>
    <t>По бюджетным заявкам</t>
  </si>
  <si>
    <t>Содержание муниципальной услуги или работы</t>
  </si>
  <si>
    <t>Кол-во групп</t>
  </si>
  <si>
    <t>Кол-во получателей услуги, воспитанников.</t>
  </si>
  <si>
    <t>Кол-во ставок пед.работников</t>
  </si>
  <si>
    <t>Норма ресурса на единицу услуги (потребность пед.работников на одного воспитанника)</t>
  </si>
  <si>
    <t>Цена единицы ресурса (годовой ФОТ с начислениями)</t>
  </si>
  <si>
    <t>Нормативные затраты на единицу услуги в год (затраты на оплату труда с начислениями на выплаты по оплате работников, непосредственно связанных с оказанием муниципальной услуги) (руб.)</t>
  </si>
  <si>
    <t>Кол-во ставок мл.воспитателей</t>
  </si>
  <si>
    <t>Норма ресурса на единицу услуги (потребность мл.воспитателей на одного воспитанника)</t>
  </si>
  <si>
    <t>Затраты, непосредственно связанные с оказанием муниципальной услуги (руб.)</t>
  </si>
  <si>
    <t>Базовый норматив затрат, непосредственно связанных с оказанием муниципальной услуги (руб.)</t>
  </si>
  <si>
    <t>Общее полезное время работы учреждения на 2021 год (с учетом 249 рабочих дней в году )</t>
  </si>
  <si>
    <t>Плановые затраты на коммунальные услуги (руб.)</t>
  </si>
  <si>
    <t>Нормативные затраты на единицу услуги в год (затраты на коммунальные услуги)(руб.)</t>
  </si>
  <si>
    <t>Плановые затраты на содержание объектов недвижимого имущества, эксплуатируемого в процессе оказания муниципальной услуги (руб.)</t>
  </si>
  <si>
    <t>Нормативные затраты на единицу услуги в год (затраты на содержание объектов недвижимого имущества)(руб.)</t>
  </si>
  <si>
    <t>Плановые затраты на приобретение услуг связи (руб.)</t>
  </si>
  <si>
    <t>Нормативные затраты на единицу услуги в год (затраты на услуги связи)(руб.)</t>
  </si>
  <si>
    <t>Плановые затраты на приобретение транспортных услуг (руб.)</t>
  </si>
  <si>
    <t>Нормативные затраты на единицу услуги в год (затраты на транспортные услуги)(руб.)</t>
  </si>
  <si>
    <t>Плановые затраты на оплату труда с начислениями на выплаты по оплате труда работников, которые не принимают непосредственного участия в оказании муниципальной услуги (руб.)</t>
  </si>
  <si>
    <t>Нормативные затраты на единицу услуги в год (затраты на оплату труда с начислениями на выплаты по оплате труда работников, которые не принимают непосредственного участия в оказании муниципальной услуги) (руб.)</t>
  </si>
  <si>
    <t>Плановые затраты на прочие общехозяйственные нужды на оказание муниципальной услуги (руб.)</t>
  </si>
  <si>
    <t>Нормативные затраты на единицу услуги в год (затраты на прочие общехозяйственные нужды)(руб.)</t>
  </si>
  <si>
    <t>Базовый норматив затрат на общехозяйственные нужды на оказание муниципальной услуги (руб.)</t>
  </si>
  <si>
    <t>проверка</t>
  </si>
  <si>
    <t>Д/с 2</t>
  </si>
  <si>
    <t>Реализация основной общеобразовательной программы дошкольного образования</t>
  </si>
  <si>
    <t>Реализация адаптированной общеобразовательной программы дошкольного образования</t>
  </si>
  <si>
    <t>Д/с 4</t>
  </si>
  <si>
    <t>Д/с 6</t>
  </si>
  <si>
    <t>Д/с 7</t>
  </si>
  <si>
    <t>Д/с 8</t>
  </si>
  <si>
    <t>Д/с 12</t>
  </si>
  <si>
    <t>Д/с 13</t>
  </si>
  <si>
    <t>Д/с 14</t>
  </si>
  <si>
    <t>Д/с 16</t>
  </si>
  <si>
    <t>Д/с 17</t>
  </si>
  <si>
    <t>Д/с 20</t>
  </si>
  <si>
    <t>Д/с 21</t>
  </si>
  <si>
    <t>Д/с 22</t>
  </si>
  <si>
    <t>Д/с 23</t>
  </si>
  <si>
    <t>Д/с 24</t>
  </si>
  <si>
    <t>Д/с 27</t>
  </si>
  <si>
    <t>Д/с 29</t>
  </si>
  <si>
    <t>Д/с 30</t>
  </si>
  <si>
    <t>Д/с 32</t>
  </si>
  <si>
    <t>Д/с 35</t>
  </si>
  <si>
    <t>Д/с 36</t>
  </si>
  <si>
    <t>Д/с 37</t>
  </si>
  <si>
    <t>Д/с 38</t>
  </si>
  <si>
    <t>Д/с 41</t>
  </si>
  <si>
    <t>Д/с 42</t>
  </si>
  <si>
    <t>Итого</t>
  </si>
  <si>
    <t>Кол-во получателей услуги, учащихся</t>
  </si>
  <si>
    <t xml:space="preserve">Кол-во ставок учителей </t>
  </si>
  <si>
    <t>Норма ресурса на единицу услуги (потребность учителей на одного воспитанника)</t>
  </si>
  <si>
    <t>Норма ресурса на единицу услуги (потребность пед.раб. на одного воспитанника)</t>
  </si>
  <si>
    <t>Общее полезное время работы учреждения на 2021 год (с учетом 35 недель*6 рабочих дней в году)</t>
  </si>
  <si>
    <t>По бюджет.заявкам</t>
  </si>
  <si>
    <t>Школа 3</t>
  </si>
  <si>
    <t>Реализация основной общеобразовательной программы начального общего образования</t>
  </si>
  <si>
    <t>Реализация основной общеобразовательной программы основного общего образования</t>
  </si>
  <si>
    <t>Реализация основной общеобразовательной программы основного общего образования,обесп. углубл.изуч. отд.учебных предметов</t>
  </si>
  <si>
    <t>Реализация основной общеобразовательной программы среднего общего образования</t>
  </si>
  <si>
    <t>Реализация основной общеобразовательной программы среднего общего образования,обесп. углубл.изуч. отд.учебных предметов</t>
  </si>
  <si>
    <t>Школа 4</t>
  </si>
  <si>
    <t>Реализация адаптированной образовательной программы начального общего образования</t>
  </si>
  <si>
    <t>Школа 6</t>
  </si>
  <si>
    <t>Школа 9</t>
  </si>
  <si>
    <t>Реализация адаптированной общеобразовательной программы основного общего образования</t>
  </si>
  <si>
    <t>Школа 10</t>
  </si>
  <si>
    <t>Школа 11</t>
  </si>
  <si>
    <t>Школа 12</t>
  </si>
  <si>
    <t>Школа 14</t>
  </si>
  <si>
    <t>Реализация адаптированной образовательной программы дошкольного образования</t>
  </si>
  <si>
    <t>Школа 17</t>
  </si>
  <si>
    <t>Школа 18</t>
  </si>
  <si>
    <t>Школа 20</t>
  </si>
  <si>
    <t>Коневская школа</t>
  </si>
  <si>
    <t>Липовская школа</t>
  </si>
  <si>
    <t>Истоминская школа</t>
  </si>
  <si>
    <t>На 2021 год</t>
  </si>
  <si>
    <t>затраты на содержание имущества учреждения, не используемого для оказания муниципальных услуг и для общехозяйственных нужд (руб.)</t>
  </si>
  <si>
    <t xml:space="preserve">Показатель объема  услуги, человеко-часы </t>
  </si>
  <si>
    <t>Общее полезное время работы учреждения на 2020 год (с учетом 35 недель*6 рабочих дней в году)</t>
  </si>
  <si>
    <t>ЦВР</t>
  </si>
  <si>
    <t>Реализация дополнительных общеразвивающих программ</t>
  </si>
  <si>
    <t>ЦДТ</t>
  </si>
  <si>
    <t>Дом Москвы</t>
  </si>
  <si>
    <t>Реализация дополнительных предпрофессиональных программ в области физической культуры и спорта</t>
  </si>
  <si>
    <t>ДЮСШ</t>
  </si>
  <si>
    <t>Дзерж.</t>
  </si>
  <si>
    <t>Организация отдыха детей и молодежи</t>
  </si>
  <si>
    <t>ИДЦ</t>
  </si>
  <si>
    <t>Реализация дополнительных профессиональных образовательных программ повышения квалификации</t>
  </si>
  <si>
    <t>ХЭС</t>
  </si>
  <si>
    <t>Содержание (эксплуатация) имущества, находящегося в государственной (муниципальной) собственности</t>
  </si>
  <si>
    <t>Детские сады</t>
  </si>
  <si>
    <t>Базовая услуга</t>
  </si>
  <si>
    <t>Отраслевой корректирующий коэффициент</t>
  </si>
  <si>
    <t>50.Д45.0 Реализация основных общеобразовательных программ дошкольного образования</t>
  </si>
  <si>
    <t>50.Д45.0 Реализация основных общеобразовательных программ дошкольного образования (адаптированная образовательная программа)</t>
  </si>
  <si>
    <t>ШКОЛЫ</t>
  </si>
  <si>
    <t>34.787.0 Реализация основных общеобразовательных программ начального общего образования</t>
  </si>
  <si>
    <t>34.787.0 Реализация основных общеобразовательных программ начального общего образования (адаптированная образовательная программа)</t>
  </si>
  <si>
    <t>35.791.0 Реализация основных общеобразовательных программ основного общего образования</t>
  </si>
  <si>
    <t>35.791.0 Реализация основных общеобразовательных программ основного общего образования (адаптированная образовательная программа)</t>
  </si>
  <si>
    <t>35.791.0 Реализация основных общеобразовательных программ основного общего образования (углубленное изучение отд.предметов)</t>
  </si>
  <si>
    <t>36.794.0 Реализация основных общеобразовательных программ среднего общего образования</t>
  </si>
  <si>
    <t>36.794.0 Реализация основных общеобразовательных программ среднего общего образования (углубленное изучение отдельных предметов)</t>
  </si>
  <si>
    <t>Учреждения дополнительного образования детей и прочие учреждения</t>
  </si>
  <si>
    <t>42.Г42.0 Реализация дополнительных общеразвивающих программ</t>
  </si>
  <si>
    <t>10.028.0 Организация отдыха детей и молодежи</t>
  </si>
  <si>
    <t>11.Г48.0 Реализация дополнительных профессиональных программ повышения квалификации</t>
  </si>
  <si>
    <t>Приложение 1</t>
  </si>
  <si>
    <t>Приложение 2</t>
  </si>
  <si>
    <t>Приложение 3</t>
  </si>
  <si>
    <t>Приложение 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</si>
</sst>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#,##0.0"/>
    <numFmt numFmtId="165" formatCode="0.0000"/>
    <numFmt numFmtId="166" formatCode="#,##0.000"/>
    <numFmt numFmtId="167" formatCode="#,##0.0000"/>
  </numFmts>
  <fonts count="24" x14ac:knownFonts="1">
    <font>
      <sz val="11"/>
      <color theme="1"/>
      <name val="Calibri"/>
      <family val="2"/>
      <scheme val="minor"/>
    </font>
    <font>
      <sz val="11"/>
      <color rgb="FFFF0000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1"/>
      <color rgb="FFFF0000"/>
      <name val="Times New Roman"/>
      <family val="1"/>
      <charset val="204"/>
    </font>
    <font>
      <sz val="11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i/>
      <sz val="9"/>
      <color rgb="FFFF0000"/>
      <name val="Times New Roman"/>
      <family val="1"/>
      <charset val="204"/>
    </font>
    <font>
      <sz val="9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b/>
      <sz val="9"/>
      <name val="Times New Roman"/>
      <family val="1"/>
      <charset val="204"/>
    </font>
    <font>
      <i/>
      <sz val="9"/>
      <name val="Times New Roman"/>
      <family val="1"/>
      <charset val="204"/>
    </font>
    <font>
      <sz val="9"/>
      <color rgb="FFFF0000"/>
      <name val="Times New Roman"/>
      <family val="1"/>
      <charset val="204"/>
    </font>
    <font>
      <b/>
      <sz val="9"/>
      <color rgb="FFFF0000"/>
      <name val="Times New Roman"/>
      <family val="1"/>
      <charset val="204"/>
    </font>
    <font>
      <sz val="8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b/>
      <sz val="14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0"/>
      <name val="Arial"/>
      <family val="2"/>
      <charset val="204"/>
    </font>
    <font>
      <sz val="10.5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2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92D050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2">
    <xf numFmtId="0" fontId="0" fillId="0" borderId="0"/>
    <xf numFmtId="0" fontId="20" fillId="0" borderId="0"/>
  </cellStyleXfs>
  <cellXfs count="165">
    <xf numFmtId="0" fontId="0" fillId="0" borderId="0" xfId="0"/>
    <xf numFmtId="0" fontId="1" fillId="0" borderId="0" xfId="0" applyFont="1"/>
    <xf numFmtId="0" fontId="3" fillId="0" borderId="0" xfId="0" applyFont="1"/>
    <xf numFmtId="0" fontId="1" fillId="2" borderId="0" xfId="0" applyFont="1" applyFill="1"/>
    <xf numFmtId="0" fontId="4" fillId="0" borderId="0" xfId="0" applyFont="1"/>
    <xf numFmtId="0" fontId="4" fillId="0" borderId="9" xfId="0" applyFont="1" applyBorder="1" applyAlignment="1">
      <alignment wrapText="1"/>
    </xf>
    <xf numFmtId="0" fontId="7" fillId="0" borderId="10" xfId="0" applyFont="1" applyBorder="1" applyAlignment="1">
      <alignment wrapText="1"/>
    </xf>
    <xf numFmtId="0" fontId="7" fillId="0" borderId="0" xfId="0" applyFont="1"/>
    <xf numFmtId="0" fontId="7" fillId="0" borderId="10" xfId="0" applyFont="1" applyFill="1" applyBorder="1" applyAlignment="1">
      <alignment wrapText="1"/>
    </xf>
    <xf numFmtId="0" fontId="7" fillId="0" borderId="11" xfId="0" applyFont="1" applyFill="1" applyBorder="1" applyAlignment="1">
      <alignment wrapText="1"/>
    </xf>
    <xf numFmtId="0" fontId="6" fillId="0" borderId="12" xfId="0" applyFont="1" applyFill="1" applyBorder="1" applyAlignment="1">
      <alignment wrapText="1"/>
    </xf>
    <xf numFmtId="0" fontId="7" fillId="2" borderId="12" xfId="0" applyFont="1" applyFill="1" applyBorder="1" applyAlignment="1">
      <alignment wrapText="1"/>
    </xf>
    <xf numFmtId="0" fontId="7" fillId="2" borderId="10" xfId="0" applyFont="1" applyFill="1" applyBorder="1" applyAlignment="1">
      <alignment wrapText="1"/>
    </xf>
    <xf numFmtId="0" fontId="8" fillId="0" borderId="12" xfId="0" applyFont="1" applyBorder="1" applyAlignment="1">
      <alignment horizontal="center"/>
    </xf>
    <xf numFmtId="0" fontId="8" fillId="0" borderId="7" xfId="0" applyFont="1" applyBorder="1" applyAlignment="1">
      <alignment horizontal="center" wrapText="1"/>
    </xf>
    <xf numFmtId="0" fontId="4" fillId="0" borderId="7" xfId="0" applyFont="1" applyBorder="1"/>
    <xf numFmtId="0" fontId="8" fillId="0" borderId="7" xfId="0" applyFont="1" applyBorder="1" applyAlignment="1">
      <alignment horizontal="center"/>
    </xf>
    <xf numFmtId="0" fontId="1" fillId="0" borderId="7" xfId="0" applyFont="1" applyBorder="1"/>
    <xf numFmtId="0" fontId="3" fillId="0" borderId="7" xfId="0" applyFont="1" applyBorder="1"/>
    <xf numFmtId="0" fontId="8" fillId="0" borderId="7" xfId="0" applyFont="1" applyFill="1" applyBorder="1" applyAlignment="1">
      <alignment horizontal="center"/>
    </xf>
    <xf numFmtId="0" fontId="1" fillId="2" borderId="7" xfId="0" applyFont="1" applyFill="1" applyBorder="1"/>
    <xf numFmtId="0" fontId="3" fillId="0" borderId="12" xfId="0" applyFont="1" applyBorder="1"/>
    <xf numFmtId="0" fontId="1" fillId="0" borderId="12" xfId="0" applyFont="1" applyBorder="1"/>
    <xf numFmtId="0" fontId="1" fillId="0" borderId="15" xfId="0" applyFont="1" applyBorder="1"/>
    <xf numFmtId="0" fontId="9" fillId="0" borderId="7" xfId="0" applyFont="1" applyBorder="1" applyAlignment="1">
      <alignment wrapText="1"/>
    </xf>
    <xf numFmtId="0" fontId="4" fillId="0" borderId="7" xfId="0" applyFont="1" applyBorder="1" applyAlignment="1">
      <alignment wrapText="1"/>
    </xf>
    <xf numFmtId="164" fontId="4" fillId="0" borderId="7" xfId="0" applyNumberFormat="1" applyFont="1" applyBorder="1"/>
    <xf numFmtId="4" fontId="4" fillId="0" borderId="7" xfId="0" applyNumberFormat="1" applyFont="1" applyBorder="1" applyAlignment="1"/>
    <xf numFmtId="4" fontId="4" fillId="0" borderId="7" xfId="0" applyNumberFormat="1" applyFont="1" applyBorder="1"/>
    <xf numFmtId="1" fontId="4" fillId="0" borderId="7" xfId="0" applyNumberFormat="1" applyFont="1" applyBorder="1"/>
    <xf numFmtId="165" fontId="4" fillId="0" borderId="7" xfId="0" applyNumberFormat="1" applyFont="1" applyBorder="1"/>
    <xf numFmtId="3" fontId="4" fillId="0" borderId="7" xfId="0" applyNumberFormat="1" applyFont="1" applyBorder="1"/>
    <xf numFmtId="4" fontId="2" fillId="0" borderId="7" xfId="0" applyNumberFormat="1" applyFont="1" applyBorder="1"/>
    <xf numFmtId="3" fontId="4" fillId="0" borderId="7" xfId="0" applyNumberFormat="1" applyFont="1" applyBorder="1" applyAlignment="1"/>
    <xf numFmtId="3" fontId="10" fillId="0" borderId="7" xfId="0" applyNumberFormat="1" applyFont="1" applyBorder="1" applyAlignment="1"/>
    <xf numFmtId="166" fontId="4" fillId="0" borderId="7" xfId="0" applyNumberFormat="1" applyFont="1" applyBorder="1" applyAlignment="1"/>
    <xf numFmtId="4" fontId="7" fillId="2" borderId="7" xfId="0" applyNumberFormat="1" applyFont="1" applyFill="1" applyBorder="1"/>
    <xf numFmtId="0" fontId="10" fillId="0" borderId="7" xfId="0" applyFont="1" applyBorder="1"/>
    <xf numFmtId="166" fontId="2" fillId="0" borderId="7" xfId="0" applyNumberFormat="1" applyFont="1" applyBorder="1"/>
    <xf numFmtId="0" fontId="4" fillId="0" borderId="16" xfId="0" applyFont="1" applyBorder="1"/>
    <xf numFmtId="0" fontId="4" fillId="2" borderId="7" xfId="0" applyFont="1" applyFill="1" applyBorder="1"/>
    <xf numFmtId="0" fontId="9" fillId="0" borderId="7" xfId="0" applyFont="1" applyBorder="1"/>
    <xf numFmtId="4" fontId="11" fillId="3" borderId="7" xfId="0" applyNumberFormat="1" applyFont="1" applyFill="1" applyBorder="1"/>
    <xf numFmtId="4" fontId="11" fillId="2" borderId="7" xfId="0" applyNumberFormat="1" applyFont="1" applyFill="1" applyBorder="1"/>
    <xf numFmtId="0" fontId="4" fillId="0" borderId="7" xfId="0" applyFont="1" applyFill="1" applyBorder="1"/>
    <xf numFmtId="4" fontId="11" fillId="2" borderId="16" xfId="0" applyNumberFormat="1" applyFont="1" applyFill="1" applyBorder="1"/>
    <xf numFmtId="4" fontId="7" fillId="2" borderId="16" xfId="0" applyNumberFormat="1" applyFont="1" applyFill="1" applyBorder="1"/>
    <xf numFmtId="0" fontId="9" fillId="0" borderId="7" xfId="0" applyFont="1" applyFill="1" applyBorder="1"/>
    <xf numFmtId="2" fontId="4" fillId="0" borderId="7" xfId="0" applyNumberFormat="1" applyFont="1" applyBorder="1"/>
    <xf numFmtId="3" fontId="4" fillId="2" borderId="7" xfId="0" applyNumberFormat="1" applyFont="1" applyFill="1" applyBorder="1" applyAlignment="1"/>
    <xf numFmtId="167" fontId="10" fillId="0" borderId="7" xfId="0" applyNumberFormat="1" applyFont="1" applyBorder="1" applyAlignment="1"/>
    <xf numFmtId="166" fontId="10" fillId="0" borderId="7" xfId="0" applyNumberFormat="1" applyFont="1" applyBorder="1" applyAlignment="1"/>
    <xf numFmtId="0" fontId="4" fillId="0" borderId="7" xfId="0" applyNumberFormat="1" applyFont="1" applyBorder="1" applyAlignment="1"/>
    <xf numFmtId="3" fontId="1" fillId="2" borderId="7" xfId="0" applyNumberFormat="1" applyFont="1" applyFill="1" applyBorder="1" applyAlignment="1"/>
    <xf numFmtId="3" fontId="1" fillId="0" borderId="7" xfId="0" applyNumberFormat="1" applyFont="1" applyBorder="1" applyAlignment="1"/>
    <xf numFmtId="0" fontId="2" fillId="0" borderId="0" xfId="0" applyFont="1"/>
    <xf numFmtId="0" fontId="12" fillId="0" borderId="9" xfId="0" applyFont="1" applyBorder="1" applyAlignment="1">
      <alignment wrapText="1"/>
    </xf>
    <xf numFmtId="0" fontId="12" fillId="0" borderId="10" xfId="0" applyFont="1" applyBorder="1" applyAlignment="1">
      <alignment wrapText="1"/>
    </xf>
    <xf numFmtId="0" fontId="12" fillId="0" borderId="7" xfId="0" applyFont="1" applyBorder="1"/>
    <xf numFmtId="0" fontId="12" fillId="0" borderId="0" xfId="0" applyFont="1"/>
    <xf numFmtId="0" fontId="12" fillId="0" borderId="10" xfId="0" applyFont="1" applyFill="1" applyBorder="1" applyAlignment="1">
      <alignment wrapText="1"/>
    </xf>
    <xf numFmtId="0" fontId="12" fillId="0" borderId="11" xfId="0" applyFont="1" applyFill="1" applyBorder="1" applyAlignment="1">
      <alignment wrapText="1"/>
    </xf>
    <xf numFmtId="0" fontId="12" fillId="0" borderId="12" xfId="0" applyFont="1" applyFill="1" applyBorder="1" applyAlignment="1">
      <alignment wrapText="1"/>
    </xf>
    <xf numFmtId="0" fontId="12" fillId="0" borderId="15" xfId="0" applyFont="1" applyFill="1" applyBorder="1" applyAlignment="1">
      <alignment wrapText="1"/>
    </xf>
    <xf numFmtId="0" fontId="2" fillId="0" borderId="7" xfId="0" applyFont="1" applyBorder="1" applyAlignment="1">
      <alignment wrapText="1"/>
    </xf>
    <xf numFmtId="0" fontId="13" fillId="0" borderId="12" xfId="0" applyFont="1" applyBorder="1" applyAlignment="1">
      <alignment horizontal="center"/>
    </xf>
    <xf numFmtId="0" fontId="13" fillId="0" borderId="7" xfId="0" applyFont="1" applyBorder="1" applyAlignment="1">
      <alignment horizontal="center" wrapText="1"/>
    </xf>
    <xf numFmtId="0" fontId="14" fillId="0" borderId="7" xfId="0" applyFont="1" applyBorder="1"/>
    <xf numFmtId="0" fontId="15" fillId="0" borderId="7" xfId="0" applyFont="1" applyBorder="1"/>
    <xf numFmtId="0" fontId="13" fillId="0" borderId="7" xfId="0" applyFont="1" applyFill="1" applyBorder="1" applyAlignment="1">
      <alignment horizontal="center"/>
    </xf>
    <xf numFmtId="0" fontId="12" fillId="0" borderId="12" xfId="0" applyFont="1" applyBorder="1"/>
    <xf numFmtId="0" fontId="14" fillId="0" borderId="12" xfId="0" applyFont="1" applyBorder="1"/>
    <xf numFmtId="0" fontId="14" fillId="0" borderId="15" xfId="0" applyFont="1" applyBorder="1"/>
    <xf numFmtId="3" fontId="9" fillId="0" borderId="7" xfId="0" applyNumberFormat="1" applyFont="1" applyBorder="1"/>
    <xf numFmtId="4" fontId="9" fillId="0" borderId="7" xfId="0" applyNumberFormat="1" applyFont="1" applyBorder="1" applyAlignment="1"/>
    <xf numFmtId="4" fontId="9" fillId="0" borderId="7" xfId="0" applyNumberFormat="1" applyFont="1" applyBorder="1"/>
    <xf numFmtId="164" fontId="16" fillId="0" borderId="7" xfId="0" applyNumberFormat="1" applyFont="1" applyBorder="1" applyAlignment="1">
      <alignment horizontal="right"/>
    </xf>
    <xf numFmtId="167" fontId="9" fillId="0" borderId="7" xfId="0" applyNumberFormat="1" applyFont="1" applyBorder="1" applyAlignment="1"/>
    <xf numFmtId="4" fontId="12" fillId="0" borderId="7" xfId="0" applyNumberFormat="1" applyFont="1" applyBorder="1"/>
    <xf numFmtId="3" fontId="9" fillId="0" borderId="17" xfId="0" applyNumberFormat="1" applyFont="1" applyBorder="1" applyAlignment="1"/>
    <xf numFmtId="3" fontId="9" fillId="0" borderId="7" xfId="0" applyNumberFormat="1" applyFont="1" applyBorder="1" applyAlignment="1"/>
    <xf numFmtId="166" fontId="9" fillId="0" borderId="17" xfId="0" applyNumberFormat="1" applyFont="1" applyBorder="1" applyAlignment="1"/>
    <xf numFmtId="166" fontId="12" fillId="0" borderId="7" xfId="0" applyNumberFormat="1" applyFont="1" applyBorder="1"/>
    <xf numFmtId="0" fontId="9" fillId="0" borderId="16" xfId="0" applyFont="1" applyBorder="1"/>
    <xf numFmtId="1" fontId="14" fillId="0" borderId="7" xfId="0" applyNumberFormat="1" applyFont="1" applyBorder="1"/>
    <xf numFmtId="165" fontId="14" fillId="0" borderId="7" xfId="0" applyNumberFormat="1" applyFont="1" applyBorder="1"/>
    <xf numFmtId="3" fontId="14" fillId="0" borderId="7" xfId="0" applyNumberFormat="1" applyFont="1" applyBorder="1"/>
    <xf numFmtId="3" fontId="14" fillId="0" borderId="7" xfId="0" applyNumberFormat="1" applyFont="1" applyBorder="1" applyAlignment="1"/>
    <xf numFmtId="4" fontId="14" fillId="0" borderId="7" xfId="0" applyNumberFormat="1" applyFont="1" applyBorder="1"/>
    <xf numFmtId="166" fontId="14" fillId="0" borderId="17" xfId="0" applyNumberFormat="1" applyFont="1" applyBorder="1" applyAlignment="1"/>
    <xf numFmtId="0" fontId="14" fillId="0" borderId="7" xfId="0" applyFont="1" applyFill="1" applyBorder="1"/>
    <xf numFmtId="165" fontId="9" fillId="0" borderId="7" xfId="0" applyNumberFormat="1" applyFont="1" applyBorder="1"/>
    <xf numFmtId="0" fontId="9" fillId="0" borderId="17" xfId="0" applyFont="1" applyBorder="1"/>
    <xf numFmtId="0" fontId="14" fillId="0" borderId="17" xfId="0" applyFont="1" applyBorder="1"/>
    <xf numFmtId="3" fontId="14" fillId="0" borderId="17" xfId="0" applyNumberFormat="1" applyFont="1" applyBorder="1" applyAlignment="1"/>
    <xf numFmtId="0" fontId="9" fillId="2" borderId="7" xfId="0" applyFont="1" applyFill="1" applyBorder="1"/>
    <xf numFmtId="164" fontId="9" fillId="0" borderId="7" xfId="0" applyNumberFormat="1" applyFont="1" applyBorder="1"/>
    <xf numFmtId="3" fontId="12" fillId="0" borderId="7" xfId="0" applyNumberFormat="1" applyFont="1" applyBorder="1"/>
    <xf numFmtId="166" fontId="9" fillId="0" borderId="7" xfId="0" applyNumberFormat="1" applyFont="1" applyBorder="1" applyAlignment="1"/>
    <xf numFmtId="0" fontId="9" fillId="0" borderId="9" xfId="0" applyFont="1" applyBorder="1" applyAlignment="1">
      <alignment wrapText="1"/>
    </xf>
    <xf numFmtId="0" fontId="9" fillId="0" borderId="10" xfId="0" applyFont="1" applyBorder="1" applyAlignment="1">
      <alignment wrapText="1"/>
    </xf>
    <xf numFmtId="0" fontId="9" fillId="0" borderId="0" xfId="0" applyFont="1"/>
    <xf numFmtId="0" fontId="9" fillId="0" borderId="11" xfId="0" applyFont="1" applyFill="1" applyBorder="1" applyAlignment="1">
      <alignment wrapText="1"/>
    </xf>
    <xf numFmtId="0" fontId="9" fillId="0" borderId="10" xfId="0" applyFont="1" applyFill="1" applyBorder="1" applyAlignment="1">
      <alignment wrapText="1"/>
    </xf>
    <xf numFmtId="0" fontId="13" fillId="0" borderId="7" xfId="0" applyFont="1" applyBorder="1" applyAlignment="1">
      <alignment horizontal="center"/>
    </xf>
    <xf numFmtId="0" fontId="7" fillId="0" borderId="7" xfId="0" applyFont="1" applyBorder="1"/>
    <xf numFmtId="0" fontId="6" fillId="0" borderId="7" xfId="0" applyFont="1" applyBorder="1"/>
    <xf numFmtId="166" fontId="9" fillId="0" borderId="7" xfId="0" applyNumberFormat="1" applyFont="1" applyBorder="1"/>
    <xf numFmtId="0" fontId="2" fillId="0" borderId="7" xfId="0" applyFont="1" applyBorder="1"/>
    <xf numFmtId="0" fontId="10" fillId="0" borderId="0" xfId="0" applyFont="1" applyAlignment="1"/>
    <xf numFmtId="0" fontId="18" fillId="0" borderId="1" xfId="0" applyFont="1" applyBorder="1" applyAlignment="1"/>
    <xf numFmtId="0" fontId="19" fillId="0" borderId="0" xfId="0" applyFont="1" applyBorder="1" applyAlignment="1"/>
    <xf numFmtId="0" fontId="7" fillId="0" borderId="7" xfId="0" applyFont="1" applyBorder="1" applyAlignment="1">
      <alignment vertical="top" wrapText="1"/>
    </xf>
    <xf numFmtId="0" fontId="19" fillId="0" borderId="7" xfId="0" applyFont="1" applyBorder="1"/>
    <xf numFmtId="0" fontId="7" fillId="0" borderId="7" xfId="1" applyFont="1" applyBorder="1" applyAlignment="1">
      <alignment vertical="top" wrapText="1"/>
    </xf>
    <xf numFmtId="0" fontId="18" fillId="0" borderId="0" xfId="0" applyFont="1" applyBorder="1" applyAlignment="1"/>
    <xf numFmtId="0" fontId="18" fillId="0" borderId="0" xfId="0" applyFont="1"/>
    <xf numFmtId="0" fontId="7" fillId="0" borderId="20" xfId="1" applyFont="1" applyBorder="1" applyAlignment="1">
      <alignment vertical="top" wrapText="1"/>
    </xf>
    <xf numFmtId="0" fontId="7" fillId="0" borderId="7" xfId="1" applyFont="1" applyFill="1" applyBorder="1" applyAlignment="1">
      <alignment vertical="top" wrapText="1"/>
    </xf>
    <xf numFmtId="0" fontId="10" fillId="0" borderId="7" xfId="0" applyFont="1" applyBorder="1" applyAlignment="1">
      <alignment wrapText="1"/>
    </xf>
    <xf numFmtId="0" fontId="0" fillId="0" borderId="12" xfId="0" applyFont="1" applyBorder="1"/>
    <xf numFmtId="0" fontId="0" fillId="0" borderId="7" xfId="0" applyFont="1" applyBorder="1"/>
    <xf numFmtId="0" fontId="21" fillId="0" borderId="7" xfId="0" applyFont="1" applyBorder="1" applyAlignment="1">
      <alignment wrapText="1"/>
    </xf>
    <xf numFmtId="0" fontId="17" fillId="0" borderId="0" xfId="0" applyFont="1"/>
    <xf numFmtId="0" fontId="22" fillId="0" borderId="0" xfId="0" applyFont="1" applyAlignment="1"/>
    <xf numFmtId="0" fontId="22" fillId="0" borderId="0" xfId="0" applyFont="1" applyAlignment="1">
      <alignment horizontal="left"/>
    </xf>
    <xf numFmtId="0" fontId="9" fillId="0" borderId="7" xfId="0" applyFont="1" applyBorder="1" applyAlignment="1">
      <alignment horizontal="left"/>
    </xf>
    <xf numFmtId="0" fontId="9" fillId="0" borderId="17" xfId="0" applyFont="1" applyBorder="1" applyAlignment="1">
      <alignment horizontal="left"/>
    </xf>
    <xf numFmtId="0" fontId="9" fillId="0" borderId="12" xfId="0" applyFont="1" applyBorder="1" applyAlignment="1">
      <alignment horizontal="left"/>
    </xf>
    <xf numFmtId="0" fontId="6" fillId="0" borderId="2" xfId="0" applyFont="1" applyFill="1" applyBorder="1" applyAlignment="1">
      <alignment horizontal="center" wrapText="1"/>
    </xf>
    <xf numFmtId="0" fontId="6" fillId="0" borderId="8" xfId="0" applyFont="1" applyFill="1" applyBorder="1" applyAlignment="1">
      <alignment horizontal="center" wrapText="1"/>
    </xf>
    <xf numFmtId="0" fontId="6" fillId="0" borderId="6" xfId="0" applyFont="1" applyFill="1" applyBorder="1" applyAlignment="1">
      <alignment horizontal="center" wrapText="1"/>
    </xf>
    <xf numFmtId="0" fontId="6" fillId="0" borderId="14" xfId="0" applyFont="1" applyFill="1" applyBorder="1" applyAlignment="1">
      <alignment horizontal="center" wrapText="1"/>
    </xf>
    <xf numFmtId="0" fontId="4" fillId="0" borderId="7" xfId="0" applyFont="1" applyBorder="1" applyAlignment="1">
      <alignment horizontal="center" wrapText="1"/>
    </xf>
    <xf numFmtId="0" fontId="6" fillId="0" borderId="13" xfId="0" applyFont="1" applyFill="1" applyBorder="1" applyAlignment="1">
      <alignment horizontal="center" wrapText="1"/>
    </xf>
    <xf numFmtId="0" fontId="2" fillId="0" borderId="1" xfId="0" applyFont="1" applyBorder="1" applyAlignment="1">
      <alignment horizontal="center"/>
    </xf>
    <xf numFmtId="0" fontId="4" fillId="0" borderId="2" xfId="0" applyFont="1" applyBorder="1" applyAlignment="1">
      <alignment horizontal="center" wrapText="1"/>
    </xf>
    <xf numFmtId="0" fontId="4" fillId="0" borderId="8" xfId="0" applyFont="1" applyBorder="1" applyAlignment="1">
      <alignment horizontal="center" wrapText="1"/>
    </xf>
    <xf numFmtId="0" fontId="5" fillId="0" borderId="3" xfId="0" applyFont="1" applyBorder="1" applyAlignment="1">
      <alignment horizontal="center"/>
    </xf>
    <xf numFmtId="0" fontId="5" fillId="0" borderId="4" xfId="0" applyFont="1" applyBorder="1" applyAlignment="1">
      <alignment horizontal="center"/>
    </xf>
    <xf numFmtId="0" fontId="2" fillId="0" borderId="5" xfId="0" applyFont="1" applyBorder="1" applyAlignment="1">
      <alignment horizontal="center"/>
    </xf>
    <xf numFmtId="0" fontId="2" fillId="0" borderId="3" xfId="0" applyFont="1" applyBorder="1" applyAlignment="1">
      <alignment horizontal="center"/>
    </xf>
    <xf numFmtId="0" fontId="2" fillId="0" borderId="4" xfId="0" applyFont="1" applyBorder="1" applyAlignment="1">
      <alignment horizontal="center"/>
    </xf>
    <xf numFmtId="0" fontId="23" fillId="0" borderId="0" xfId="0" applyFont="1" applyAlignment="1">
      <alignment horizontal="center"/>
    </xf>
    <xf numFmtId="0" fontId="9" fillId="0" borderId="17" xfId="0" applyFont="1" applyBorder="1" applyAlignment="1">
      <alignment horizontal="center" vertical="center"/>
    </xf>
    <xf numFmtId="0" fontId="9" fillId="0" borderId="10" xfId="0" applyFont="1" applyBorder="1" applyAlignment="1">
      <alignment horizontal="center" vertical="center"/>
    </xf>
    <xf numFmtId="0" fontId="9" fillId="0" borderId="12" xfId="0" applyFont="1" applyBorder="1" applyAlignment="1">
      <alignment horizontal="center" vertical="center"/>
    </xf>
    <xf numFmtId="0" fontId="9" fillId="0" borderId="2" xfId="0" applyFont="1" applyBorder="1" applyAlignment="1">
      <alignment horizontal="center" wrapText="1"/>
    </xf>
    <xf numFmtId="0" fontId="9" fillId="0" borderId="8" xfId="0" applyFont="1" applyBorder="1" applyAlignment="1">
      <alignment horizontal="center" wrapText="1"/>
    </xf>
    <xf numFmtId="0" fontId="12" fillId="0" borderId="2" xfId="0" applyFont="1" applyFill="1" applyBorder="1" applyAlignment="1">
      <alignment horizontal="center" wrapText="1"/>
    </xf>
    <xf numFmtId="0" fontId="12" fillId="0" borderId="8" xfId="0" applyFont="1" applyFill="1" applyBorder="1" applyAlignment="1">
      <alignment horizontal="center" wrapText="1"/>
    </xf>
    <xf numFmtId="0" fontId="12" fillId="0" borderId="14" xfId="0" applyFont="1" applyFill="1" applyBorder="1" applyAlignment="1">
      <alignment horizontal="center" wrapText="1"/>
    </xf>
    <xf numFmtId="0" fontId="9" fillId="0" borderId="17" xfId="0" applyFont="1" applyBorder="1" applyAlignment="1">
      <alignment horizontal="left" vertical="center"/>
    </xf>
    <xf numFmtId="0" fontId="9" fillId="0" borderId="10" xfId="0" applyFont="1" applyBorder="1" applyAlignment="1">
      <alignment horizontal="left" vertical="center"/>
    </xf>
    <xf numFmtId="0" fontId="9" fillId="0" borderId="12" xfId="0" applyFont="1" applyBorder="1" applyAlignment="1">
      <alignment horizontal="left" vertical="center"/>
    </xf>
    <xf numFmtId="0" fontId="12" fillId="0" borderId="18" xfId="0" applyFont="1" applyFill="1" applyBorder="1" applyAlignment="1">
      <alignment horizontal="center" wrapText="1"/>
    </xf>
    <xf numFmtId="0" fontId="12" fillId="0" borderId="19" xfId="0" applyFont="1" applyFill="1" applyBorder="1" applyAlignment="1">
      <alignment horizontal="center" wrapText="1"/>
    </xf>
    <xf numFmtId="0" fontId="7" fillId="0" borderId="17" xfId="0" applyFont="1" applyBorder="1" applyAlignment="1">
      <alignment horizontal="center"/>
    </xf>
    <xf numFmtId="0" fontId="7" fillId="0" borderId="12" xfId="0" applyFont="1" applyBorder="1" applyAlignment="1">
      <alignment horizontal="center"/>
    </xf>
    <xf numFmtId="0" fontId="9" fillId="0" borderId="18" xfId="0" applyFont="1" applyBorder="1" applyAlignment="1">
      <alignment horizontal="center" wrapText="1"/>
    </xf>
    <xf numFmtId="0" fontId="2" fillId="0" borderId="6" xfId="0" applyFont="1" applyBorder="1" applyAlignment="1">
      <alignment horizontal="center" wrapText="1"/>
    </xf>
    <xf numFmtId="0" fontId="2" fillId="0" borderId="14" xfId="0" applyFont="1" applyBorder="1" applyAlignment="1">
      <alignment horizontal="center" wrapText="1"/>
    </xf>
    <xf numFmtId="0" fontId="19" fillId="0" borderId="2" xfId="0" applyFont="1" applyBorder="1" applyAlignment="1">
      <alignment horizontal="center" wrapText="1"/>
    </xf>
    <xf numFmtId="0" fontId="19" fillId="0" borderId="8" xfId="0" applyFont="1" applyBorder="1" applyAlignment="1">
      <alignment horizontal="center" wrapText="1"/>
    </xf>
    <xf numFmtId="0" fontId="18" fillId="0" borderId="0" xfId="0" applyFont="1" applyBorder="1" applyAlignment="1">
      <alignment horizontal="center" wrapText="1"/>
    </xf>
  </cellXfs>
  <cellStyles count="2">
    <cellStyle name="Обычный" xfId="0" builtinId="0"/>
    <cellStyle name="Обычный 2" xfId="1" xr:uid="{00000000-0005-0000-0000-000001000000}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2.xml"/><Relationship Id="rId11" Type="http://schemas.openxmlformats.org/officeDocument/2006/relationships/calcChain" Target="calcChain.xml"/><Relationship Id="rId5" Type="http://schemas.openxmlformats.org/officeDocument/2006/relationships/externalLink" Target="externalLinks/externalLink1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png"/><Relationship Id="rId13" Type="http://schemas.openxmlformats.org/officeDocument/2006/relationships/image" Target="../media/image13.wmf"/><Relationship Id="rId18" Type="http://schemas.openxmlformats.org/officeDocument/2006/relationships/image" Target="../media/image18.wmf"/><Relationship Id="rId3" Type="http://schemas.openxmlformats.org/officeDocument/2006/relationships/image" Target="../media/image3.png"/><Relationship Id="rId21" Type="http://schemas.openxmlformats.org/officeDocument/2006/relationships/image" Target="../media/image21.wmf"/><Relationship Id="rId7" Type="http://schemas.openxmlformats.org/officeDocument/2006/relationships/image" Target="../media/image7.png"/><Relationship Id="rId12" Type="http://schemas.openxmlformats.org/officeDocument/2006/relationships/image" Target="../media/image12.wmf"/><Relationship Id="rId17" Type="http://schemas.openxmlformats.org/officeDocument/2006/relationships/image" Target="../media/image17.wmf"/><Relationship Id="rId2" Type="http://schemas.openxmlformats.org/officeDocument/2006/relationships/image" Target="../media/image2.png"/><Relationship Id="rId16" Type="http://schemas.openxmlformats.org/officeDocument/2006/relationships/image" Target="../media/image16.wmf"/><Relationship Id="rId20" Type="http://schemas.openxmlformats.org/officeDocument/2006/relationships/image" Target="../media/image20.wmf"/><Relationship Id="rId1" Type="http://schemas.openxmlformats.org/officeDocument/2006/relationships/image" Target="../media/image1.png"/><Relationship Id="rId6" Type="http://schemas.openxmlformats.org/officeDocument/2006/relationships/image" Target="../media/image6.wmf"/><Relationship Id="rId11" Type="http://schemas.openxmlformats.org/officeDocument/2006/relationships/image" Target="../media/image11.wmf"/><Relationship Id="rId24" Type="http://schemas.openxmlformats.org/officeDocument/2006/relationships/image" Target="../media/image24.wmf"/><Relationship Id="rId5" Type="http://schemas.openxmlformats.org/officeDocument/2006/relationships/image" Target="../media/image5.wmf"/><Relationship Id="rId15" Type="http://schemas.openxmlformats.org/officeDocument/2006/relationships/image" Target="../media/image15.wmf"/><Relationship Id="rId23" Type="http://schemas.openxmlformats.org/officeDocument/2006/relationships/image" Target="../media/image23.wmf"/><Relationship Id="rId10" Type="http://schemas.openxmlformats.org/officeDocument/2006/relationships/image" Target="../media/image10.wmf"/><Relationship Id="rId19" Type="http://schemas.openxmlformats.org/officeDocument/2006/relationships/image" Target="../media/image19.wmf"/><Relationship Id="rId4" Type="http://schemas.openxmlformats.org/officeDocument/2006/relationships/image" Target="../media/image4.wmf"/><Relationship Id="rId9" Type="http://schemas.openxmlformats.org/officeDocument/2006/relationships/image" Target="../media/image9.wmf"/><Relationship Id="rId14" Type="http://schemas.openxmlformats.org/officeDocument/2006/relationships/image" Target="../media/image14.wmf"/><Relationship Id="rId22" Type="http://schemas.openxmlformats.org/officeDocument/2006/relationships/image" Target="../media/image22.wmf"/></Relationships>
</file>

<file path=xl/drawings/_rels/drawing2.xml.rels><?xml version="1.0" encoding="UTF-8" standalone="yes"?>
<Relationships xmlns="http://schemas.openxmlformats.org/package/2006/relationships"><Relationship Id="rId8" Type="http://schemas.openxmlformats.org/officeDocument/2006/relationships/image" Target="../media/image9.wmf"/><Relationship Id="rId13" Type="http://schemas.openxmlformats.org/officeDocument/2006/relationships/image" Target="../media/image13.wmf"/><Relationship Id="rId18" Type="http://schemas.openxmlformats.org/officeDocument/2006/relationships/image" Target="../media/image8.png"/><Relationship Id="rId3" Type="http://schemas.openxmlformats.org/officeDocument/2006/relationships/image" Target="../media/image17.wmf"/><Relationship Id="rId21" Type="http://schemas.openxmlformats.org/officeDocument/2006/relationships/image" Target="../media/image24.wmf"/><Relationship Id="rId7" Type="http://schemas.openxmlformats.org/officeDocument/2006/relationships/image" Target="../media/image2.png"/><Relationship Id="rId12" Type="http://schemas.openxmlformats.org/officeDocument/2006/relationships/image" Target="../media/image19.wmf"/><Relationship Id="rId17" Type="http://schemas.openxmlformats.org/officeDocument/2006/relationships/image" Target="../media/image15.wmf"/><Relationship Id="rId2" Type="http://schemas.openxmlformats.org/officeDocument/2006/relationships/image" Target="../media/image5.wmf"/><Relationship Id="rId16" Type="http://schemas.openxmlformats.org/officeDocument/2006/relationships/image" Target="../media/image22.wmf"/><Relationship Id="rId20" Type="http://schemas.openxmlformats.org/officeDocument/2006/relationships/image" Target="../media/image1.png"/><Relationship Id="rId1" Type="http://schemas.openxmlformats.org/officeDocument/2006/relationships/image" Target="../media/image4.wmf"/><Relationship Id="rId6" Type="http://schemas.openxmlformats.org/officeDocument/2006/relationships/image" Target="../media/image7.png"/><Relationship Id="rId11" Type="http://schemas.openxmlformats.org/officeDocument/2006/relationships/image" Target="../media/image11.wmf"/><Relationship Id="rId5" Type="http://schemas.openxmlformats.org/officeDocument/2006/relationships/image" Target="../media/image3.png"/><Relationship Id="rId15" Type="http://schemas.openxmlformats.org/officeDocument/2006/relationships/image" Target="../media/image14.wmf"/><Relationship Id="rId10" Type="http://schemas.openxmlformats.org/officeDocument/2006/relationships/image" Target="../media/image18.wmf"/><Relationship Id="rId19" Type="http://schemas.openxmlformats.org/officeDocument/2006/relationships/image" Target="../media/image16.wmf"/><Relationship Id="rId4" Type="http://schemas.openxmlformats.org/officeDocument/2006/relationships/image" Target="../media/image6.wmf"/><Relationship Id="rId9" Type="http://schemas.openxmlformats.org/officeDocument/2006/relationships/image" Target="../media/image10.wmf"/><Relationship Id="rId14" Type="http://schemas.openxmlformats.org/officeDocument/2006/relationships/image" Target="../media/image21.wmf"/><Relationship Id="rId22" Type="http://schemas.openxmlformats.org/officeDocument/2006/relationships/image" Target="../media/image23.wmf"/></Relationships>
</file>

<file path=xl/drawings/_rels/drawing3.xml.rels><?xml version="1.0" encoding="UTF-8" standalone="yes"?>
<Relationships xmlns="http://schemas.openxmlformats.org/package/2006/relationships"><Relationship Id="rId8" Type="http://schemas.openxmlformats.org/officeDocument/2006/relationships/image" Target="../media/image9.wmf"/><Relationship Id="rId13" Type="http://schemas.openxmlformats.org/officeDocument/2006/relationships/image" Target="../media/image12.wmf"/><Relationship Id="rId18" Type="http://schemas.openxmlformats.org/officeDocument/2006/relationships/image" Target="../media/image22.wmf"/><Relationship Id="rId3" Type="http://schemas.openxmlformats.org/officeDocument/2006/relationships/image" Target="../media/image17.wmf"/><Relationship Id="rId21" Type="http://schemas.openxmlformats.org/officeDocument/2006/relationships/image" Target="../media/image8.png"/><Relationship Id="rId7" Type="http://schemas.openxmlformats.org/officeDocument/2006/relationships/image" Target="../media/image2.png"/><Relationship Id="rId12" Type="http://schemas.openxmlformats.org/officeDocument/2006/relationships/image" Target="../media/image19.wmf"/><Relationship Id="rId17" Type="http://schemas.openxmlformats.org/officeDocument/2006/relationships/image" Target="../media/image14.wmf"/><Relationship Id="rId25" Type="http://schemas.openxmlformats.org/officeDocument/2006/relationships/image" Target="../media/image23.wmf"/><Relationship Id="rId2" Type="http://schemas.openxmlformats.org/officeDocument/2006/relationships/image" Target="../media/image4.wmf"/><Relationship Id="rId16" Type="http://schemas.openxmlformats.org/officeDocument/2006/relationships/image" Target="../media/image21.wmf"/><Relationship Id="rId20" Type="http://schemas.openxmlformats.org/officeDocument/2006/relationships/image" Target="../media/image16.wmf"/><Relationship Id="rId1" Type="http://schemas.openxmlformats.org/officeDocument/2006/relationships/image" Target="../media/image5.wmf"/><Relationship Id="rId6" Type="http://schemas.openxmlformats.org/officeDocument/2006/relationships/image" Target="../media/image7.png"/><Relationship Id="rId11" Type="http://schemas.openxmlformats.org/officeDocument/2006/relationships/image" Target="../media/image11.wmf"/><Relationship Id="rId24" Type="http://schemas.openxmlformats.org/officeDocument/2006/relationships/image" Target="../media/image25.wmf"/><Relationship Id="rId5" Type="http://schemas.openxmlformats.org/officeDocument/2006/relationships/image" Target="../media/image3.png"/><Relationship Id="rId15" Type="http://schemas.openxmlformats.org/officeDocument/2006/relationships/image" Target="../media/image13.wmf"/><Relationship Id="rId23" Type="http://schemas.openxmlformats.org/officeDocument/2006/relationships/image" Target="../media/image24.wmf"/><Relationship Id="rId10" Type="http://schemas.openxmlformats.org/officeDocument/2006/relationships/image" Target="../media/image18.wmf"/><Relationship Id="rId19" Type="http://schemas.openxmlformats.org/officeDocument/2006/relationships/image" Target="../media/image15.wmf"/><Relationship Id="rId4" Type="http://schemas.openxmlformats.org/officeDocument/2006/relationships/image" Target="../media/image6.wmf"/><Relationship Id="rId9" Type="http://schemas.openxmlformats.org/officeDocument/2006/relationships/image" Target="../media/image10.wmf"/><Relationship Id="rId14" Type="http://schemas.openxmlformats.org/officeDocument/2006/relationships/image" Target="../media/image20.wmf"/><Relationship Id="rId22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30</xdr:col>
      <xdr:colOff>0</xdr:colOff>
      <xdr:row>4</xdr:row>
      <xdr:rowOff>0</xdr:rowOff>
    </xdr:from>
    <xdr:to>
      <xdr:col>30</xdr:col>
      <xdr:colOff>1314450</xdr:colOff>
      <xdr:row>4</xdr:row>
      <xdr:rowOff>295275</xdr:rowOff>
    </xdr:to>
    <xdr:pic>
      <xdr:nvPicPr>
        <xdr:cNvPr id="2" name="Рисунок 1" descr="http://base.garant.ru/files/base/71150640/2370735380.png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5042475" y="2105025"/>
          <a:ext cx="1314450" cy="2952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15</xdr:col>
      <xdr:colOff>0</xdr:colOff>
      <xdr:row>4</xdr:row>
      <xdr:rowOff>0</xdr:rowOff>
    </xdr:from>
    <xdr:to>
      <xdr:col>16</xdr:col>
      <xdr:colOff>38100</xdr:colOff>
      <xdr:row>4</xdr:row>
      <xdr:rowOff>333375</xdr:rowOff>
    </xdr:to>
    <xdr:pic>
      <xdr:nvPicPr>
        <xdr:cNvPr id="3" name="Рисунок 2" descr="http://base.garant.ru/files/base/71150640/2365542732.png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/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4230350" y="2105025"/>
          <a:ext cx="18669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12</xdr:col>
      <xdr:colOff>0</xdr:colOff>
      <xdr:row>4</xdr:row>
      <xdr:rowOff>0</xdr:rowOff>
    </xdr:from>
    <xdr:to>
      <xdr:col>12</xdr:col>
      <xdr:colOff>1285875</xdr:colOff>
      <xdr:row>5</xdr:row>
      <xdr:rowOff>19050</xdr:rowOff>
    </xdr:to>
    <xdr:pic>
      <xdr:nvPicPr>
        <xdr:cNvPr id="4" name="Рисунок 3" descr="http://base.garant.ru/files/base/71150640/683916118.png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PicPr/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0668000" y="2105025"/>
          <a:ext cx="1285875" cy="542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7</xdr:col>
      <xdr:colOff>0</xdr:colOff>
      <xdr:row>4</xdr:row>
      <xdr:rowOff>0</xdr:rowOff>
    </xdr:from>
    <xdr:to>
      <xdr:col>7</xdr:col>
      <xdr:colOff>1285875</xdr:colOff>
      <xdr:row>5</xdr:row>
      <xdr:rowOff>19050</xdr:rowOff>
    </xdr:to>
    <xdr:pic>
      <xdr:nvPicPr>
        <xdr:cNvPr id="5" name="Рисунок 4" descr="http://base.garant.ru/files/base/71150640/683916118.png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PicPr/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5800725" y="2105025"/>
          <a:ext cx="1285875" cy="542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4</xdr:col>
      <xdr:colOff>0</xdr:colOff>
      <xdr:row>4</xdr:row>
      <xdr:rowOff>0</xdr:rowOff>
    </xdr:from>
    <xdr:to>
      <xdr:col>4</xdr:col>
      <xdr:colOff>333375</xdr:colOff>
      <xdr:row>4</xdr:row>
      <xdr:rowOff>257175</xdr:rowOff>
    </xdr:to>
    <xdr:pic>
      <xdr:nvPicPr>
        <xdr:cNvPr id="6" name="Picture 3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/>
        <a:srcRect/>
        <a:stretch>
          <a:fillRect/>
        </a:stretch>
      </xdr:blipFill>
      <xdr:spPr bwMode="auto">
        <a:xfrm>
          <a:off x="3638550" y="2105025"/>
          <a:ext cx="333375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3</xdr:col>
      <xdr:colOff>0</xdr:colOff>
      <xdr:row>4</xdr:row>
      <xdr:rowOff>0</xdr:rowOff>
    </xdr:from>
    <xdr:to>
      <xdr:col>3</xdr:col>
      <xdr:colOff>333375</xdr:colOff>
      <xdr:row>4</xdr:row>
      <xdr:rowOff>257175</xdr:rowOff>
    </xdr:to>
    <xdr:pic>
      <xdr:nvPicPr>
        <xdr:cNvPr id="7" name="Picture 4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/>
        <a:srcRect/>
        <a:stretch>
          <a:fillRect/>
        </a:stretch>
      </xdr:blipFill>
      <xdr:spPr bwMode="auto">
        <a:xfrm>
          <a:off x="3200400" y="2105025"/>
          <a:ext cx="333375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6</xdr:col>
      <xdr:colOff>0</xdr:colOff>
      <xdr:row>4</xdr:row>
      <xdr:rowOff>0</xdr:rowOff>
    </xdr:from>
    <xdr:to>
      <xdr:col>6</xdr:col>
      <xdr:colOff>304800</xdr:colOff>
      <xdr:row>4</xdr:row>
      <xdr:rowOff>247650</xdr:rowOff>
    </xdr:to>
    <xdr:pic>
      <xdr:nvPicPr>
        <xdr:cNvPr id="8" name="Picture 5"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/>
        <a:srcRect/>
        <a:stretch>
          <a:fillRect/>
        </a:stretch>
      </xdr:blipFill>
      <xdr:spPr bwMode="auto">
        <a:xfrm>
          <a:off x="5010150" y="2105025"/>
          <a:ext cx="30480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9</xdr:col>
      <xdr:colOff>0</xdr:colOff>
      <xdr:row>4</xdr:row>
      <xdr:rowOff>0</xdr:rowOff>
    </xdr:from>
    <xdr:to>
      <xdr:col>9</xdr:col>
      <xdr:colOff>333375</xdr:colOff>
      <xdr:row>4</xdr:row>
      <xdr:rowOff>257175</xdr:rowOff>
    </xdr:to>
    <xdr:pic>
      <xdr:nvPicPr>
        <xdr:cNvPr id="9" name="Picture 3">
          <a:extLst>
            <a:ext uri="{FF2B5EF4-FFF2-40B4-BE49-F238E27FC236}">
              <a16:creationId xmlns:a16="http://schemas.microsoft.com/office/drawing/2014/main" id="{00000000-0008-0000-0000-00000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/>
        <a:srcRect/>
        <a:stretch>
          <a:fillRect/>
        </a:stretch>
      </xdr:blipFill>
      <xdr:spPr bwMode="auto">
        <a:xfrm>
          <a:off x="8382000" y="2105025"/>
          <a:ext cx="333375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11</xdr:col>
      <xdr:colOff>0</xdr:colOff>
      <xdr:row>4</xdr:row>
      <xdr:rowOff>0</xdr:rowOff>
    </xdr:from>
    <xdr:to>
      <xdr:col>11</xdr:col>
      <xdr:colOff>304800</xdr:colOff>
      <xdr:row>4</xdr:row>
      <xdr:rowOff>247650</xdr:rowOff>
    </xdr:to>
    <xdr:pic>
      <xdr:nvPicPr>
        <xdr:cNvPr id="10" name="Picture 5">
          <a:extLst>
            <a:ext uri="{FF2B5EF4-FFF2-40B4-BE49-F238E27FC236}">
              <a16:creationId xmlns:a16="http://schemas.microsoft.com/office/drawing/2014/main" id="{00000000-0008-0000-0000-00000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/>
        <a:srcRect/>
        <a:stretch>
          <a:fillRect/>
        </a:stretch>
      </xdr:blipFill>
      <xdr:spPr bwMode="auto">
        <a:xfrm>
          <a:off x="9763125" y="2105025"/>
          <a:ext cx="30480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14</xdr:col>
      <xdr:colOff>0</xdr:colOff>
      <xdr:row>4</xdr:row>
      <xdr:rowOff>0</xdr:rowOff>
    </xdr:from>
    <xdr:to>
      <xdr:col>14</xdr:col>
      <xdr:colOff>323850</xdr:colOff>
      <xdr:row>4</xdr:row>
      <xdr:rowOff>295275</xdr:rowOff>
    </xdr:to>
    <xdr:pic>
      <xdr:nvPicPr>
        <xdr:cNvPr id="11" name="Рисунок 10" descr="http://base.garant.ru/files/base/71150640/2194327812.png">
          <a:extLst>
            <a:ext uri="{FF2B5EF4-FFF2-40B4-BE49-F238E27FC236}">
              <a16:creationId xmlns:a16="http://schemas.microsoft.com/office/drawing/2014/main" id="{00000000-0008-0000-0000-00000B000000}"/>
            </a:ext>
          </a:extLst>
        </xdr:cNvPr>
        <xdr:cNvPicPr/>
      </xdr:nvPicPr>
      <xdr:blipFill>
        <a:blip xmlns:r="http://schemas.openxmlformats.org/officeDocument/2006/relationships" r:embed="rId7"/>
        <a:srcRect/>
        <a:stretch>
          <a:fillRect/>
        </a:stretch>
      </xdr:blipFill>
      <xdr:spPr bwMode="auto">
        <a:xfrm>
          <a:off x="13220700" y="2105025"/>
          <a:ext cx="323850" cy="2952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29</xdr:col>
      <xdr:colOff>0</xdr:colOff>
      <xdr:row>4</xdr:row>
      <xdr:rowOff>0</xdr:rowOff>
    </xdr:from>
    <xdr:to>
      <xdr:col>29</xdr:col>
      <xdr:colOff>3657600</xdr:colOff>
      <xdr:row>4</xdr:row>
      <xdr:rowOff>333375</xdr:rowOff>
    </xdr:to>
    <xdr:pic>
      <xdr:nvPicPr>
        <xdr:cNvPr id="12" name="Рисунок 11" descr="http://base.garant.ru/files/base/71150640/12861190.png">
          <a:extLst>
            <a:ext uri="{FF2B5EF4-FFF2-40B4-BE49-F238E27FC236}">
              <a16:creationId xmlns:a16="http://schemas.microsoft.com/office/drawing/2014/main" id="{00000000-0008-0000-0000-00000C000000}"/>
            </a:ext>
          </a:extLst>
        </xdr:cNvPr>
        <xdr:cNvPicPr/>
      </xdr:nvPicPr>
      <xdr:blipFill>
        <a:blip xmlns:r="http://schemas.openxmlformats.org/officeDocument/2006/relationships" r:embed="rId8"/>
        <a:srcRect/>
        <a:stretch>
          <a:fillRect/>
        </a:stretch>
      </xdr:blipFill>
      <xdr:spPr bwMode="auto">
        <a:xfrm>
          <a:off x="31242000" y="2105025"/>
          <a:ext cx="36576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16</xdr:col>
      <xdr:colOff>0</xdr:colOff>
      <xdr:row>4</xdr:row>
      <xdr:rowOff>0</xdr:rowOff>
    </xdr:from>
    <xdr:to>
      <xdr:col>16</xdr:col>
      <xdr:colOff>304800</xdr:colOff>
      <xdr:row>4</xdr:row>
      <xdr:rowOff>247650</xdr:rowOff>
    </xdr:to>
    <xdr:pic>
      <xdr:nvPicPr>
        <xdr:cNvPr id="13" name="Picture 11">
          <a:extLst>
            <a:ext uri="{FF2B5EF4-FFF2-40B4-BE49-F238E27FC236}">
              <a16:creationId xmlns:a16="http://schemas.microsoft.com/office/drawing/2014/main" id="{00000000-0008-0000-0000-00000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9"/>
        <a:srcRect/>
        <a:stretch>
          <a:fillRect/>
        </a:stretch>
      </xdr:blipFill>
      <xdr:spPr bwMode="auto">
        <a:xfrm>
          <a:off x="16059150" y="2105025"/>
          <a:ext cx="30480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17</xdr:col>
      <xdr:colOff>0</xdr:colOff>
      <xdr:row>4</xdr:row>
      <xdr:rowOff>0</xdr:rowOff>
    </xdr:from>
    <xdr:to>
      <xdr:col>17</xdr:col>
      <xdr:colOff>276225</xdr:colOff>
      <xdr:row>4</xdr:row>
      <xdr:rowOff>247650</xdr:rowOff>
    </xdr:to>
    <xdr:pic>
      <xdr:nvPicPr>
        <xdr:cNvPr id="14" name="Picture 12">
          <a:extLst>
            <a:ext uri="{FF2B5EF4-FFF2-40B4-BE49-F238E27FC236}">
              <a16:creationId xmlns:a16="http://schemas.microsoft.com/office/drawing/2014/main" id="{00000000-0008-0000-0000-00000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0"/>
        <a:srcRect/>
        <a:stretch>
          <a:fillRect/>
        </a:stretch>
      </xdr:blipFill>
      <xdr:spPr bwMode="auto">
        <a:xfrm>
          <a:off x="16878300" y="2105025"/>
          <a:ext cx="2762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19</xdr:col>
      <xdr:colOff>0</xdr:colOff>
      <xdr:row>4</xdr:row>
      <xdr:rowOff>0</xdr:rowOff>
    </xdr:from>
    <xdr:to>
      <xdr:col>19</xdr:col>
      <xdr:colOff>342900</xdr:colOff>
      <xdr:row>4</xdr:row>
      <xdr:rowOff>257175</xdr:rowOff>
    </xdr:to>
    <xdr:pic>
      <xdr:nvPicPr>
        <xdr:cNvPr id="15" name="Picture 13">
          <a:extLst>
            <a:ext uri="{FF2B5EF4-FFF2-40B4-BE49-F238E27FC236}">
              <a16:creationId xmlns:a16="http://schemas.microsoft.com/office/drawing/2014/main" id="{00000000-0008-0000-0000-00000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1"/>
        <a:srcRect/>
        <a:stretch>
          <a:fillRect/>
        </a:stretch>
      </xdr:blipFill>
      <xdr:spPr bwMode="auto">
        <a:xfrm>
          <a:off x="19126200" y="2105025"/>
          <a:ext cx="3429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21</xdr:col>
      <xdr:colOff>0</xdr:colOff>
      <xdr:row>4</xdr:row>
      <xdr:rowOff>0</xdr:rowOff>
    </xdr:from>
    <xdr:to>
      <xdr:col>21</xdr:col>
      <xdr:colOff>276225</xdr:colOff>
      <xdr:row>4</xdr:row>
      <xdr:rowOff>257175</xdr:rowOff>
    </xdr:to>
    <xdr:pic>
      <xdr:nvPicPr>
        <xdr:cNvPr id="16" name="Picture 18">
          <a:extLst>
            <a:ext uri="{FF2B5EF4-FFF2-40B4-BE49-F238E27FC236}">
              <a16:creationId xmlns:a16="http://schemas.microsoft.com/office/drawing/2014/main" id="{00000000-0008-0000-0000-00001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2"/>
        <a:srcRect/>
        <a:stretch>
          <a:fillRect/>
        </a:stretch>
      </xdr:blipFill>
      <xdr:spPr bwMode="auto">
        <a:xfrm>
          <a:off x="21755100" y="2105025"/>
          <a:ext cx="276225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23</xdr:col>
      <xdr:colOff>0</xdr:colOff>
      <xdr:row>4</xdr:row>
      <xdr:rowOff>0</xdr:rowOff>
    </xdr:from>
    <xdr:to>
      <xdr:col>23</xdr:col>
      <xdr:colOff>276225</xdr:colOff>
      <xdr:row>4</xdr:row>
      <xdr:rowOff>238125</xdr:rowOff>
    </xdr:to>
    <xdr:pic>
      <xdr:nvPicPr>
        <xdr:cNvPr id="17" name="Picture 21">
          <a:extLst>
            <a:ext uri="{FF2B5EF4-FFF2-40B4-BE49-F238E27FC236}">
              <a16:creationId xmlns:a16="http://schemas.microsoft.com/office/drawing/2014/main" id="{00000000-0008-0000-0000-00001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3"/>
        <a:srcRect/>
        <a:stretch>
          <a:fillRect/>
        </a:stretch>
      </xdr:blipFill>
      <xdr:spPr bwMode="auto">
        <a:xfrm>
          <a:off x="23841075" y="2105025"/>
          <a:ext cx="276225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</xdr:col>
      <xdr:colOff>0</xdr:colOff>
      <xdr:row>4</xdr:row>
      <xdr:rowOff>0</xdr:rowOff>
    </xdr:from>
    <xdr:to>
      <xdr:col>25</xdr:col>
      <xdr:colOff>333375</xdr:colOff>
      <xdr:row>4</xdr:row>
      <xdr:rowOff>238125</xdr:rowOff>
    </xdr:to>
    <xdr:pic>
      <xdr:nvPicPr>
        <xdr:cNvPr id="18" name="Picture 23">
          <a:extLst>
            <a:ext uri="{FF2B5EF4-FFF2-40B4-BE49-F238E27FC236}">
              <a16:creationId xmlns:a16="http://schemas.microsoft.com/office/drawing/2014/main" id="{00000000-0008-0000-0000-00001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4"/>
        <a:srcRect/>
        <a:stretch>
          <a:fillRect/>
        </a:stretch>
      </xdr:blipFill>
      <xdr:spPr bwMode="auto">
        <a:xfrm>
          <a:off x="25974675" y="2105025"/>
          <a:ext cx="333375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27</xdr:col>
      <xdr:colOff>0</xdr:colOff>
      <xdr:row>4</xdr:row>
      <xdr:rowOff>0</xdr:rowOff>
    </xdr:from>
    <xdr:to>
      <xdr:col>27</xdr:col>
      <xdr:colOff>333375</xdr:colOff>
      <xdr:row>4</xdr:row>
      <xdr:rowOff>238125</xdr:rowOff>
    </xdr:to>
    <xdr:pic>
      <xdr:nvPicPr>
        <xdr:cNvPr id="19" name="Picture 26">
          <a:extLst>
            <a:ext uri="{FF2B5EF4-FFF2-40B4-BE49-F238E27FC236}">
              <a16:creationId xmlns:a16="http://schemas.microsoft.com/office/drawing/2014/main" id="{00000000-0008-0000-0000-00001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5"/>
        <a:srcRect/>
        <a:stretch>
          <a:fillRect/>
        </a:stretch>
      </xdr:blipFill>
      <xdr:spPr bwMode="auto">
        <a:xfrm>
          <a:off x="28956000" y="2105025"/>
          <a:ext cx="333375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28</xdr:col>
      <xdr:colOff>0</xdr:colOff>
      <xdr:row>4</xdr:row>
      <xdr:rowOff>0</xdr:rowOff>
    </xdr:from>
    <xdr:to>
      <xdr:col>28</xdr:col>
      <xdr:colOff>1333500</xdr:colOff>
      <xdr:row>4</xdr:row>
      <xdr:rowOff>457200</xdr:rowOff>
    </xdr:to>
    <xdr:pic>
      <xdr:nvPicPr>
        <xdr:cNvPr id="20" name="Picture 27">
          <a:extLst>
            <a:ext uri="{FF2B5EF4-FFF2-40B4-BE49-F238E27FC236}">
              <a16:creationId xmlns:a16="http://schemas.microsoft.com/office/drawing/2014/main" id="{00000000-0008-0000-0000-00001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6"/>
        <a:srcRect/>
        <a:stretch>
          <a:fillRect/>
        </a:stretch>
      </xdr:blipFill>
      <xdr:spPr bwMode="auto">
        <a:xfrm>
          <a:off x="29803725" y="2105025"/>
          <a:ext cx="1333500" cy="457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5</xdr:col>
      <xdr:colOff>0</xdr:colOff>
      <xdr:row>4</xdr:row>
      <xdr:rowOff>0</xdr:rowOff>
    </xdr:from>
    <xdr:to>
      <xdr:col>5</xdr:col>
      <xdr:colOff>762000</xdr:colOff>
      <xdr:row>4</xdr:row>
      <xdr:rowOff>485775</xdr:rowOff>
    </xdr:to>
    <xdr:pic>
      <xdr:nvPicPr>
        <xdr:cNvPr id="21" name="Picture 28">
          <a:extLst>
            <a:ext uri="{FF2B5EF4-FFF2-40B4-BE49-F238E27FC236}">
              <a16:creationId xmlns:a16="http://schemas.microsoft.com/office/drawing/2014/main" id="{00000000-0008-0000-0000-00001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7"/>
        <a:srcRect/>
        <a:stretch>
          <a:fillRect/>
        </a:stretch>
      </xdr:blipFill>
      <xdr:spPr bwMode="auto">
        <a:xfrm>
          <a:off x="4095750" y="2105025"/>
          <a:ext cx="762000" cy="485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10</xdr:col>
      <xdr:colOff>0</xdr:colOff>
      <xdr:row>4</xdr:row>
      <xdr:rowOff>0</xdr:rowOff>
    </xdr:from>
    <xdr:to>
      <xdr:col>10</xdr:col>
      <xdr:colOff>762000</xdr:colOff>
      <xdr:row>4</xdr:row>
      <xdr:rowOff>485775</xdr:rowOff>
    </xdr:to>
    <xdr:pic>
      <xdr:nvPicPr>
        <xdr:cNvPr id="22" name="Picture 29">
          <a:extLst>
            <a:ext uri="{FF2B5EF4-FFF2-40B4-BE49-F238E27FC236}">
              <a16:creationId xmlns:a16="http://schemas.microsoft.com/office/drawing/2014/main" id="{00000000-0008-0000-0000-00001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7"/>
        <a:srcRect/>
        <a:stretch>
          <a:fillRect/>
        </a:stretch>
      </xdr:blipFill>
      <xdr:spPr bwMode="auto">
        <a:xfrm>
          <a:off x="8896350" y="2105025"/>
          <a:ext cx="762000" cy="485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18</xdr:col>
      <xdr:colOff>0</xdr:colOff>
      <xdr:row>4</xdr:row>
      <xdr:rowOff>0</xdr:rowOff>
    </xdr:from>
    <xdr:to>
      <xdr:col>18</xdr:col>
      <xdr:colOff>1266825</xdr:colOff>
      <xdr:row>4</xdr:row>
      <xdr:rowOff>457200</xdr:rowOff>
    </xdr:to>
    <xdr:pic>
      <xdr:nvPicPr>
        <xdr:cNvPr id="23" name="Picture 30">
          <a:extLst>
            <a:ext uri="{FF2B5EF4-FFF2-40B4-BE49-F238E27FC236}">
              <a16:creationId xmlns:a16="http://schemas.microsoft.com/office/drawing/2014/main" id="{00000000-0008-0000-0000-00001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8"/>
        <a:srcRect/>
        <a:stretch>
          <a:fillRect/>
        </a:stretch>
      </xdr:blipFill>
      <xdr:spPr bwMode="auto">
        <a:xfrm>
          <a:off x="17697450" y="2105025"/>
          <a:ext cx="1266825" cy="457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20</xdr:col>
      <xdr:colOff>0</xdr:colOff>
      <xdr:row>4</xdr:row>
      <xdr:rowOff>0</xdr:rowOff>
    </xdr:from>
    <xdr:to>
      <xdr:col>21</xdr:col>
      <xdr:colOff>0</xdr:colOff>
      <xdr:row>4</xdr:row>
      <xdr:rowOff>466725</xdr:rowOff>
    </xdr:to>
    <xdr:pic>
      <xdr:nvPicPr>
        <xdr:cNvPr id="24" name="Picture 31">
          <a:extLst>
            <a:ext uri="{FF2B5EF4-FFF2-40B4-BE49-F238E27FC236}">
              <a16:creationId xmlns:a16="http://schemas.microsoft.com/office/drawing/2014/main" id="{00000000-0008-0000-0000-00001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9"/>
        <a:srcRect/>
        <a:stretch>
          <a:fillRect/>
        </a:stretch>
      </xdr:blipFill>
      <xdr:spPr bwMode="auto">
        <a:xfrm>
          <a:off x="20373975" y="2105025"/>
          <a:ext cx="1381125" cy="466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22</xdr:col>
      <xdr:colOff>0</xdr:colOff>
      <xdr:row>4</xdr:row>
      <xdr:rowOff>0</xdr:rowOff>
    </xdr:from>
    <xdr:to>
      <xdr:col>23</xdr:col>
      <xdr:colOff>0</xdr:colOff>
      <xdr:row>4</xdr:row>
      <xdr:rowOff>466725</xdr:rowOff>
    </xdr:to>
    <xdr:pic>
      <xdr:nvPicPr>
        <xdr:cNvPr id="25" name="Picture 32">
          <a:extLst>
            <a:ext uri="{FF2B5EF4-FFF2-40B4-BE49-F238E27FC236}">
              <a16:creationId xmlns:a16="http://schemas.microsoft.com/office/drawing/2014/main" id="{00000000-0008-0000-0000-00001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0"/>
        <a:srcRect/>
        <a:stretch>
          <a:fillRect/>
        </a:stretch>
      </xdr:blipFill>
      <xdr:spPr bwMode="auto">
        <a:xfrm>
          <a:off x="22583775" y="2105025"/>
          <a:ext cx="1257300" cy="466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24</xdr:col>
      <xdr:colOff>0</xdr:colOff>
      <xdr:row>4</xdr:row>
      <xdr:rowOff>0</xdr:rowOff>
    </xdr:from>
    <xdr:to>
      <xdr:col>24</xdr:col>
      <xdr:colOff>1257300</xdr:colOff>
      <xdr:row>4</xdr:row>
      <xdr:rowOff>457200</xdr:rowOff>
    </xdr:to>
    <xdr:pic>
      <xdr:nvPicPr>
        <xdr:cNvPr id="26" name="Picture 33">
          <a:extLst>
            <a:ext uri="{FF2B5EF4-FFF2-40B4-BE49-F238E27FC236}">
              <a16:creationId xmlns:a16="http://schemas.microsoft.com/office/drawing/2014/main" id="{00000000-0008-0000-0000-00001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1"/>
        <a:srcRect/>
        <a:stretch>
          <a:fillRect/>
        </a:stretch>
      </xdr:blipFill>
      <xdr:spPr bwMode="auto">
        <a:xfrm>
          <a:off x="24669750" y="2105025"/>
          <a:ext cx="1257300" cy="457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26</xdr:col>
      <xdr:colOff>0</xdr:colOff>
      <xdr:row>4</xdr:row>
      <xdr:rowOff>0</xdr:rowOff>
    </xdr:from>
    <xdr:to>
      <xdr:col>26</xdr:col>
      <xdr:colOff>1314450</xdr:colOff>
      <xdr:row>4</xdr:row>
      <xdr:rowOff>457200</xdr:rowOff>
    </xdr:to>
    <xdr:pic>
      <xdr:nvPicPr>
        <xdr:cNvPr id="27" name="Picture 34">
          <a:extLst>
            <a:ext uri="{FF2B5EF4-FFF2-40B4-BE49-F238E27FC236}">
              <a16:creationId xmlns:a16="http://schemas.microsoft.com/office/drawing/2014/main" id="{00000000-0008-0000-0000-00001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2"/>
        <a:srcRect/>
        <a:stretch>
          <a:fillRect/>
        </a:stretch>
      </xdr:blipFill>
      <xdr:spPr bwMode="auto">
        <a:xfrm>
          <a:off x="27365325" y="2105025"/>
          <a:ext cx="1314450" cy="457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33</xdr:col>
      <xdr:colOff>0</xdr:colOff>
      <xdr:row>4</xdr:row>
      <xdr:rowOff>0</xdr:rowOff>
    </xdr:from>
    <xdr:to>
      <xdr:col>33</xdr:col>
      <xdr:colOff>4514850</xdr:colOff>
      <xdr:row>4</xdr:row>
      <xdr:rowOff>476250</xdr:rowOff>
    </xdr:to>
    <xdr:pic>
      <xdr:nvPicPr>
        <xdr:cNvPr id="28" name="Picture 37">
          <a:extLst>
            <a:ext uri="{FF2B5EF4-FFF2-40B4-BE49-F238E27FC236}">
              <a16:creationId xmlns:a16="http://schemas.microsoft.com/office/drawing/2014/main" id="{00000000-0008-0000-0000-00001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3"/>
        <a:srcRect/>
        <a:stretch>
          <a:fillRect/>
        </a:stretch>
      </xdr:blipFill>
      <xdr:spPr bwMode="auto">
        <a:xfrm>
          <a:off x="37766625" y="2105025"/>
          <a:ext cx="4514850" cy="4762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31</xdr:col>
      <xdr:colOff>0</xdr:colOff>
      <xdr:row>4</xdr:row>
      <xdr:rowOff>0</xdr:rowOff>
    </xdr:from>
    <xdr:to>
      <xdr:col>31</xdr:col>
      <xdr:colOff>428625</xdr:colOff>
      <xdr:row>4</xdr:row>
      <xdr:rowOff>276225</xdr:rowOff>
    </xdr:to>
    <xdr:pic>
      <xdr:nvPicPr>
        <xdr:cNvPr id="29" name="Picture 38">
          <a:extLst>
            <a:ext uri="{FF2B5EF4-FFF2-40B4-BE49-F238E27FC236}">
              <a16:creationId xmlns:a16="http://schemas.microsoft.com/office/drawing/2014/main" id="{00000000-0008-0000-0000-00001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4"/>
        <a:srcRect/>
        <a:stretch>
          <a:fillRect/>
        </a:stretch>
      </xdr:blipFill>
      <xdr:spPr bwMode="auto">
        <a:xfrm>
          <a:off x="36433125" y="2105025"/>
          <a:ext cx="428625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32</xdr:col>
      <xdr:colOff>0</xdr:colOff>
      <xdr:row>4</xdr:row>
      <xdr:rowOff>0</xdr:rowOff>
    </xdr:from>
    <xdr:to>
      <xdr:col>32</xdr:col>
      <xdr:colOff>428625</xdr:colOff>
      <xdr:row>4</xdr:row>
      <xdr:rowOff>276225</xdr:rowOff>
    </xdr:to>
    <xdr:pic>
      <xdr:nvPicPr>
        <xdr:cNvPr id="30" name="Picture 38">
          <a:extLst>
            <a:ext uri="{FF2B5EF4-FFF2-40B4-BE49-F238E27FC236}">
              <a16:creationId xmlns:a16="http://schemas.microsoft.com/office/drawing/2014/main" id="{00000000-0008-0000-0000-00001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4"/>
        <a:srcRect/>
        <a:stretch>
          <a:fillRect/>
        </a:stretch>
      </xdr:blipFill>
      <xdr:spPr bwMode="auto">
        <a:xfrm>
          <a:off x="37099875" y="2105025"/>
          <a:ext cx="428625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0</xdr:colOff>
      <xdr:row>4</xdr:row>
      <xdr:rowOff>0</xdr:rowOff>
    </xdr:from>
    <xdr:to>
      <xdr:col>3</xdr:col>
      <xdr:colOff>333375</xdr:colOff>
      <xdr:row>4</xdr:row>
      <xdr:rowOff>257175</xdr:rowOff>
    </xdr:to>
    <xdr:pic>
      <xdr:nvPicPr>
        <xdr:cNvPr id="2" name="Picture 3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695575" y="2105025"/>
          <a:ext cx="333375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</xdr:col>
      <xdr:colOff>38100</xdr:colOff>
      <xdr:row>4</xdr:row>
      <xdr:rowOff>0</xdr:rowOff>
    </xdr:from>
    <xdr:to>
      <xdr:col>2</xdr:col>
      <xdr:colOff>371475</xdr:colOff>
      <xdr:row>4</xdr:row>
      <xdr:rowOff>257175</xdr:rowOff>
    </xdr:to>
    <xdr:pic>
      <xdr:nvPicPr>
        <xdr:cNvPr id="3" name="Picture 4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2295525" y="2105025"/>
          <a:ext cx="333375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4</xdr:col>
      <xdr:colOff>0</xdr:colOff>
      <xdr:row>4</xdr:row>
      <xdr:rowOff>0</xdr:rowOff>
    </xdr:from>
    <xdr:to>
      <xdr:col>4</xdr:col>
      <xdr:colOff>762000</xdr:colOff>
      <xdr:row>4</xdr:row>
      <xdr:rowOff>485775</xdr:rowOff>
    </xdr:to>
    <xdr:pic>
      <xdr:nvPicPr>
        <xdr:cNvPr id="4" name="Picture 28"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3152775" y="2105025"/>
          <a:ext cx="762000" cy="485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5</xdr:col>
      <xdr:colOff>0</xdr:colOff>
      <xdr:row>4</xdr:row>
      <xdr:rowOff>0</xdr:rowOff>
    </xdr:from>
    <xdr:to>
      <xdr:col>5</xdr:col>
      <xdr:colOff>266700</xdr:colOff>
      <xdr:row>4</xdr:row>
      <xdr:rowOff>247650</xdr:rowOff>
    </xdr:to>
    <xdr:pic>
      <xdr:nvPicPr>
        <xdr:cNvPr id="5" name="Picture 5">
          <a:extLst>
            <a:ext uri="{FF2B5EF4-FFF2-40B4-BE49-F238E27FC236}">
              <a16:creationId xmlns:a16="http://schemas.microsoft.com/office/drawing/2014/main" id="{00000000-0008-0000-0100-00000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/>
        <a:srcRect/>
        <a:stretch>
          <a:fillRect/>
        </a:stretch>
      </xdr:blipFill>
      <xdr:spPr bwMode="auto">
        <a:xfrm>
          <a:off x="4067175" y="2105025"/>
          <a:ext cx="26670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6</xdr:col>
      <xdr:colOff>0</xdr:colOff>
      <xdr:row>4</xdr:row>
      <xdr:rowOff>0</xdr:rowOff>
    </xdr:from>
    <xdr:to>
      <xdr:col>6</xdr:col>
      <xdr:colOff>1285875</xdr:colOff>
      <xdr:row>5</xdr:row>
      <xdr:rowOff>47625</xdr:rowOff>
    </xdr:to>
    <xdr:pic>
      <xdr:nvPicPr>
        <xdr:cNvPr id="6" name="Рисунок 5" descr="http://base.garant.ru/files/base/71150640/683916118.png">
          <a:extLst>
            <a:ext uri="{FF2B5EF4-FFF2-40B4-BE49-F238E27FC236}">
              <a16:creationId xmlns:a16="http://schemas.microsoft.com/office/drawing/2014/main" id="{00000000-0008-0000-0100-000006000000}"/>
            </a:ext>
          </a:extLst>
        </xdr:cNvPr>
        <xdr:cNvPicPr/>
      </xdr:nvPicPr>
      <xdr:blipFill>
        <a:blip xmlns:r="http://schemas.openxmlformats.org/officeDocument/2006/relationships" r:embed="rId5"/>
        <a:srcRect/>
        <a:stretch>
          <a:fillRect/>
        </a:stretch>
      </xdr:blipFill>
      <xdr:spPr bwMode="auto">
        <a:xfrm>
          <a:off x="4695825" y="2105025"/>
          <a:ext cx="1285875" cy="542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13</xdr:col>
      <xdr:colOff>0</xdr:colOff>
      <xdr:row>4</xdr:row>
      <xdr:rowOff>0</xdr:rowOff>
    </xdr:from>
    <xdr:to>
      <xdr:col>13</xdr:col>
      <xdr:colOff>333375</xdr:colOff>
      <xdr:row>4</xdr:row>
      <xdr:rowOff>257175</xdr:rowOff>
    </xdr:to>
    <xdr:pic>
      <xdr:nvPicPr>
        <xdr:cNvPr id="7" name="Picture 3">
          <a:extLst>
            <a:ext uri="{FF2B5EF4-FFF2-40B4-BE49-F238E27FC236}">
              <a16:creationId xmlns:a16="http://schemas.microsoft.com/office/drawing/2014/main" id="{00000000-0008-0000-0100-00000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1772900" y="2105025"/>
          <a:ext cx="333375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14</xdr:col>
      <xdr:colOff>0</xdr:colOff>
      <xdr:row>4</xdr:row>
      <xdr:rowOff>0</xdr:rowOff>
    </xdr:from>
    <xdr:to>
      <xdr:col>14</xdr:col>
      <xdr:colOff>762000</xdr:colOff>
      <xdr:row>4</xdr:row>
      <xdr:rowOff>485775</xdr:rowOff>
    </xdr:to>
    <xdr:pic>
      <xdr:nvPicPr>
        <xdr:cNvPr id="8" name="Picture 28">
          <a:extLst>
            <a:ext uri="{FF2B5EF4-FFF2-40B4-BE49-F238E27FC236}">
              <a16:creationId xmlns:a16="http://schemas.microsoft.com/office/drawing/2014/main" id="{00000000-0008-0000-0100-00000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2287250" y="2105025"/>
          <a:ext cx="762000" cy="485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15</xdr:col>
      <xdr:colOff>0</xdr:colOff>
      <xdr:row>4</xdr:row>
      <xdr:rowOff>0</xdr:rowOff>
    </xdr:from>
    <xdr:to>
      <xdr:col>15</xdr:col>
      <xdr:colOff>304800</xdr:colOff>
      <xdr:row>4</xdr:row>
      <xdr:rowOff>247650</xdr:rowOff>
    </xdr:to>
    <xdr:pic>
      <xdr:nvPicPr>
        <xdr:cNvPr id="9" name="Picture 5">
          <a:extLst>
            <a:ext uri="{FF2B5EF4-FFF2-40B4-BE49-F238E27FC236}">
              <a16:creationId xmlns:a16="http://schemas.microsoft.com/office/drawing/2014/main" id="{00000000-0008-0000-0100-00000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/>
        <a:srcRect/>
        <a:stretch>
          <a:fillRect/>
        </a:stretch>
      </xdr:blipFill>
      <xdr:spPr bwMode="auto">
        <a:xfrm>
          <a:off x="13201650" y="2105025"/>
          <a:ext cx="30480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16</xdr:col>
      <xdr:colOff>0</xdr:colOff>
      <xdr:row>4</xdr:row>
      <xdr:rowOff>0</xdr:rowOff>
    </xdr:from>
    <xdr:to>
      <xdr:col>16</xdr:col>
      <xdr:colOff>1285875</xdr:colOff>
      <xdr:row>5</xdr:row>
      <xdr:rowOff>47625</xdr:rowOff>
    </xdr:to>
    <xdr:pic>
      <xdr:nvPicPr>
        <xdr:cNvPr id="10" name="Рисунок 9" descr="http://base.garant.ru/files/base/71150640/683916118.png">
          <a:extLst>
            <a:ext uri="{FF2B5EF4-FFF2-40B4-BE49-F238E27FC236}">
              <a16:creationId xmlns:a16="http://schemas.microsoft.com/office/drawing/2014/main" id="{00000000-0008-0000-0100-00000A000000}"/>
            </a:ext>
          </a:extLst>
        </xdr:cNvPr>
        <xdr:cNvPicPr/>
      </xdr:nvPicPr>
      <xdr:blipFill>
        <a:blip xmlns:r="http://schemas.openxmlformats.org/officeDocument/2006/relationships" r:embed="rId5"/>
        <a:srcRect/>
        <a:stretch>
          <a:fillRect/>
        </a:stretch>
      </xdr:blipFill>
      <xdr:spPr bwMode="auto">
        <a:xfrm>
          <a:off x="13792200" y="2105025"/>
          <a:ext cx="1285875" cy="542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18</xdr:col>
      <xdr:colOff>0</xdr:colOff>
      <xdr:row>4</xdr:row>
      <xdr:rowOff>0</xdr:rowOff>
    </xdr:from>
    <xdr:to>
      <xdr:col>18</xdr:col>
      <xdr:colOff>323850</xdr:colOff>
      <xdr:row>4</xdr:row>
      <xdr:rowOff>295275</xdr:rowOff>
    </xdr:to>
    <xdr:pic>
      <xdr:nvPicPr>
        <xdr:cNvPr id="11" name="Рисунок 10" descr="http://base.garant.ru/files/base/71150640/2194327812.png">
          <a:extLst>
            <a:ext uri="{FF2B5EF4-FFF2-40B4-BE49-F238E27FC236}">
              <a16:creationId xmlns:a16="http://schemas.microsoft.com/office/drawing/2014/main" id="{00000000-0008-0000-0100-00000B000000}"/>
            </a:ext>
          </a:extLst>
        </xdr:cNvPr>
        <xdr:cNvPicPr/>
      </xdr:nvPicPr>
      <xdr:blipFill>
        <a:blip xmlns:r="http://schemas.openxmlformats.org/officeDocument/2006/relationships" r:embed="rId6"/>
        <a:srcRect/>
        <a:stretch>
          <a:fillRect/>
        </a:stretch>
      </xdr:blipFill>
      <xdr:spPr bwMode="auto">
        <a:xfrm>
          <a:off x="16125825" y="2105025"/>
          <a:ext cx="323850" cy="2952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19</xdr:col>
      <xdr:colOff>0</xdr:colOff>
      <xdr:row>4</xdr:row>
      <xdr:rowOff>0</xdr:rowOff>
    </xdr:from>
    <xdr:to>
      <xdr:col>20</xdr:col>
      <xdr:colOff>76200</xdr:colOff>
      <xdr:row>4</xdr:row>
      <xdr:rowOff>333375</xdr:rowOff>
    </xdr:to>
    <xdr:pic>
      <xdr:nvPicPr>
        <xdr:cNvPr id="12" name="Рисунок 11" descr="http://base.garant.ru/files/base/71150640/2365542732.png">
          <a:extLst>
            <a:ext uri="{FF2B5EF4-FFF2-40B4-BE49-F238E27FC236}">
              <a16:creationId xmlns:a16="http://schemas.microsoft.com/office/drawing/2014/main" id="{00000000-0008-0000-0100-00000C000000}"/>
            </a:ext>
          </a:extLst>
        </xdr:cNvPr>
        <xdr:cNvPicPr/>
      </xdr:nvPicPr>
      <xdr:blipFill>
        <a:blip xmlns:r="http://schemas.openxmlformats.org/officeDocument/2006/relationships" r:embed="rId7"/>
        <a:srcRect/>
        <a:stretch>
          <a:fillRect/>
        </a:stretch>
      </xdr:blipFill>
      <xdr:spPr bwMode="auto">
        <a:xfrm>
          <a:off x="16916400" y="2105025"/>
          <a:ext cx="18669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20</xdr:col>
      <xdr:colOff>0</xdr:colOff>
      <xdr:row>4</xdr:row>
      <xdr:rowOff>0</xdr:rowOff>
    </xdr:from>
    <xdr:to>
      <xdr:col>20</xdr:col>
      <xdr:colOff>304800</xdr:colOff>
      <xdr:row>4</xdr:row>
      <xdr:rowOff>247650</xdr:rowOff>
    </xdr:to>
    <xdr:pic>
      <xdr:nvPicPr>
        <xdr:cNvPr id="13" name="Picture 11">
          <a:extLst>
            <a:ext uri="{FF2B5EF4-FFF2-40B4-BE49-F238E27FC236}">
              <a16:creationId xmlns:a16="http://schemas.microsoft.com/office/drawing/2014/main" id="{00000000-0008-0000-0100-00000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8"/>
        <a:srcRect/>
        <a:stretch>
          <a:fillRect/>
        </a:stretch>
      </xdr:blipFill>
      <xdr:spPr bwMode="auto">
        <a:xfrm>
          <a:off x="18707100" y="2105025"/>
          <a:ext cx="30480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21</xdr:col>
      <xdr:colOff>0</xdr:colOff>
      <xdr:row>4</xdr:row>
      <xdr:rowOff>0</xdr:rowOff>
    </xdr:from>
    <xdr:to>
      <xdr:col>21</xdr:col>
      <xdr:colOff>276225</xdr:colOff>
      <xdr:row>4</xdr:row>
      <xdr:rowOff>247650</xdr:rowOff>
    </xdr:to>
    <xdr:pic>
      <xdr:nvPicPr>
        <xdr:cNvPr id="14" name="Picture 12">
          <a:extLst>
            <a:ext uri="{FF2B5EF4-FFF2-40B4-BE49-F238E27FC236}">
              <a16:creationId xmlns:a16="http://schemas.microsoft.com/office/drawing/2014/main" id="{00000000-0008-0000-0100-00000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9"/>
        <a:srcRect/>
        <a:stretch>
          <a:fillRect/>
        </a:stretch>
      </xdr:blipFill>
      <xdr:spPr bwMode="auto">
        <a:xfrm>
          <a:off x="19526250" y="2105025"/>
          <a:ext cx="2762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22</xdr:col>
      <xdr:colOff>0</xdr:colOff>
      <xdr:row>4</xdr:row>
      <xdr:rowOff>0</xdr:rowOff>
    </xdr:from>
    <xdr:to>
      <xdr:col>22</xdr:col>
      <xdr:colOff>1266825</xdr:colOff>
      <xdr:row>4</xdr:row>
      <xdr:rowOff>457200</xdr:rowOff>
    </xdr:to>
    <xdr:pic>
      <xdr:nvPicPr>
        <xdr:cNvPr id="15" name="Picture 30">
          <a:extLst>
            <a:ext uri="{FF2B5EF4-FFF2-40B4-BE49-F238E27FC236}">
              <a16:creationId xmlns:a16="http://schemas.microsoft.com/office/drawing/2014/main" id="{00000000-0008-0000-0100-00000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0"/>
        <a:srcRect/>
        <a:stretch>
          <a:fillRect/>
        </a:stretch>
      </xdr:blipFill>
      <xdr:spPr bwMode="auto">
        <a:xfrm>
          <a:off x="20345400" y="2105025"/>
          <a:ext cx="1266825" cy="457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23</xdr:col>
      <xdr:colOff>0</xdr:colOff>
      <xdr:row>4</xdr:row>
      <xdr:rowOff>0</xdr:rowOff>
    </xdr:from>
    <xdr:to>
      <xdr:col>23</xdr:col>
      <xdr:colOff>342900</xdr:colOff>
      <xdr:row>4</xdr:row>
      <xdr:rowOff>257175</xdr:rowOff>
    </xdr:to>
    <xdr:pic>
      <xdr:nvPicPr>
        <xdr:cNvPr id="16" name="Picture 13">
          <a:extLst>
            <a:ext uri="{FF2B5EF4-FFF2-40B4-BE49-F238E27FC236}">
              <a16:creationId xmlns:a16="http://schemas.microsoft.com/office/drawing/2014/main" id="{00000000-0008-0000-0100-00001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1"/>
        <a:srcRect/>
        <a:stretch>
          <a:fillRect/>
        </a:stretch>
      </xdr:blipFill>
      <xdr:spPr bwMode="auto">
        <a:xfrm>
          <a:off x="21697950" y="2105025"/>
          <a:ext cx="3429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24</xdr:col>
      <xdr:colOff>0</xdr:colOff>
      <xdr:row>4</xdr:row>
      <xdr:rowOff>0</xdr:rowOff>
    </xdr:from>
    <xdr:to>
      <xdr:col>24</xdr:col>
      <xdr:colOff>1381125</xdr:colOff>
      <xdr:row>4</xdr:row>
      <xdr:rowOff>466725</xdr:rowOff>
    </xdr:to>
    <xdr:pic>
      <xdr:nvPicPr>
        <xdr:cNvPr id="17" name="Picture 31">
          <a:extLst>
            <a:ext uri="{FF2B5EF4-FFF2-40B4-BE49-F238E27FC236}">
              <a16:creationId xmlns:a16="http://schemas.microsoft.com/office/drawing/2014/main" id="{00000000-0008-0000-0100-00001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2"/>
        <a:srcRect/>
        <a:stretch>
          <a:fillRect/>
        </a:stretch>
      </xdr:blipFill>
      <xdr:spPr bwMode="auto">
        <a:xfrm>
          <a:off x="22945725" y="2105025"/>
          <a:ext cx="1381125" cy="466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</xdr:col>
      <xdr:colOff>0</xdr:colOff>
      <xdr:row>4</xdr:row>
      <xdr:rowOff>0</xdr:rowOff>
    </xdr:from>
    <xdr:to>
      <xdr:col>25</xdr:col>
      <xdr:colOff>276225</xdr:colOff>
      <xdr:row>4</xdr:row>
      <xdr:rowOff>238125</xdr:rowOff>
    </xdr:to>
    <xdr:pic>
      <xdr:nvPicPr>
        <xdr:cNvPr id="18" name="Picture 21">
          <a:extLst>
            <a:ext uri="{FF2B5EF4-FFF2-40B4-BE49-F238E27FC236}">
              <a16:creationId xmlns:a16="http://schemas.microsoft.com/office/drawing/2014/main" id="{00000000-0008-0000-0100-00001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3"/>
        <a:srcRect/>
        <a:stretch>
          <a:fillRect/>
        </a:stretch>
      </xdr:blipFill>
      <xdr:spPr bwMode="auto">
        <a:xfrm>
          <a:off x="24355425" y="2105025"/>
          <a:ext cx="276225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26</xdr:col>
      <xdr:colOff>0</xdr:colOff>
      <xdr:row>4</xdr:row>
      <xdr:rowOff>0</xdr:rowOff>
    </xdr:from>
    <xdr:to>
      <xdr:col>26</xdr:col>
      <xdr:colOff>1257300</xdr:colOff>
      <xdr:row>4</xdr:row>
      <xdr:rowOff>457200</xdr:rowOff>
    </xdr:to>
    <xdr:pic>
      <xdr:nvPicPr>
        <xdr:cNvPr id="19" name="Picture 33">
          <a:extLst>
            <a:ext uri="{FF2B5EF4-FFF2-40B4-BE49-F238E27FC236}">
              <a16:creationId xmlns:a16="http://schemas.microsoft.com/office/drawing/2014/main" id="{00000000-0008-0000-0100-00001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4"/>
        <a:srcRect/>
        <a:stretch>
          <a:fillRect/>
        </a:stretch>
      </xdr:blipFill>
      <xdr:spPr bwMode="auto">
        <a:xfrm>
          <a:off x="25088850" y="2105025"/>
          <a:ext cx="1257300" cy="457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27</xdr:col>
      <xdr:colOff>0</xdr:colOff>
      <xdr:row>4</xdr:row>
      <xdr:rowOff>0</xdr:rowOff>
    </xdr:from>
    <xdr:to>
      <xdr:col>27</xdr:col>
      <xdr:colOff>333375</xdr:colOff>
      <xdr:row>4</xdr:row>
      <xdr:rowOff>238125</xdr:rowOff>
    </xdr:to>
    <xdr:pic>
      <xdr:nvPicPr>
        <xdr:cNvPr id="20" name="Picture 23">
          <a:extLst>
            <a:ext uri="{FF2B5EF4-FFF2-40B4-BE49-F238E27FC236}">
              <a16:creationId xmlns:a16="http://schemas.microsoft.com/office/drawing/2014/main" id="{00000000-0008-0000-0100-00001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5"/>
        <a:srcRect/>
        <a:stretch>
          <a:fillRect/>
        </a:stretch>
      </xdr:blipFill>
      <xdr:spPr bwMode="auto">
        <a:xfrm>
          <a:off x="26469975" y="2105025"/>
          <a:ext cx="333375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28</xdr:col>
      <xdr:colOff>0</xdr:colOff>
      <xdr:row>4</xdr:row>
      <xdr:rowOff>0</xdr:rowOff>
    </xdr:from>
    <xdr:to>
      <xdr:col>28</xdr:col>
      <xdr:colOff>1314450</xdr:colOff>
      <xdr:row>4</xdr:row>
      <xdr:rowOff>457200</xdr:rowOff>
    </xdr:to>
    <xdr:pic>
      <xdr:nvPicPr>
        <xdr:cNvPr id="21" name="Picture 34">
          <a:extLst>
            <a:ext uri="{FF2B5EF4-FFF2-40B4-BE49-F238E27FC236}">
              <a16:creationId xmlns:a16="http://schemas.microsoft.com/office/drawing/2014/main" id="{00000000-0008-0000-0100-00001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6"/>
        <a:srcRect/>
        <a:stretch>
          <a:fillRect/>
        </a:stretch>
      </xdr:blipFill>
      <xdr:spPr bwMode="auto">
        <a:xfrm>
          <a:off x="27860625" y="2105025"/>
          <a:ext cx="1314450" cy="457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29</xdr:col>
      <xdr:colOff>0</xdr:colOff>
      <xdr:row>4</xdr:row>
      <xdr:rowOff>0</xdr:rowOff>
    </xdr:from>
    <xdr:to>
      <xdr:col>29</xdr:col>
      <xdr:colOff>333375</xdr:colOff>
      <xdr:row>4</xdr:row>
      <xdr:rowOff>238125</xdr:rowOff>
    </xdr:to>
    <xdr:pic>
      <xdr:nvPicPr>
        <xdr:cNvPr id="22" name="Picture 26">
          <a:extLst>
            <a:ext uri="{FF2B5EF4-FFF2-40B4-BE49-F238E27FC236}">
              <a16:creationId xmlns:a16="http://schemas.microsoft.com/office/drawing/2014/main" id="{00000000-0008-0000-0100-00001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7"/>
        <a:srcRect/>
        <a:stretch>
          <a:fillRect/>
        </a:stretch>
      </xdr:blipFill>
      <xdr:spPr bwMode="auto">
        <a:xfrm>
          <a:off x="29432250" y="2105025"/>
          <a:ext cx="333375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31</xdr:col>
      <xdr:colOff>0</xdr:colOff>
      <xdr:row>4</xdr:row>
      <xdr:rowOff>0</xdr:rowOff>
    </xdr:from>
    <xdr:to>
      <xdr:col>31</xdr:col>
      <xdr:colOff>3657600</xdr:colOff>
      <xdr:row>4</xdr:row>
      <xdr:rowOff>333375</xdr:rowOff>
    </xdr:to>
    <xdr:pic>
      <xdr:nvPicPr>
        <xdr:cNvPr id="23" name="Рисунок 22" descr="http://base.garant.ru/files/base/71150640/12861190.png">
          <a:extLst>
            <a:ext uri="{FF2B5EF4-FFF2-40B4-BE49-F238E27FC236}">
              <a16:creationId xmlns:a16="http://schemas.microsoft.com/office/drawing/2014/main" id="{00000000-0008-0000-0100-000017000000}"/>
            </a:ext>
          </a:extLst>
        </xdr:cNvPr>
        <xdr:cNvPicPr/>
      </xdr:nvPicPr>
      <xdr:blipFill>
        <a:blip xmlns:r="http://schemas.openxmlformats.org/officeDocument/2006/relationships" r:embed="rId18"/>
        <a:srcRect/>
        <a:stretch>
          <a:fillRect/>
        </a:stretch>
      </xdr:blipFill>
      <xdr:spPr bwMode="auto">
        <a:xfrm>
          <a:off x="31784925" y="2105025"/>
          <a:ext cx="36576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30</xdr:col>
      <xdr:colOff>0</xdr:colOff>
      <xdr:row>4</xdr:row>
      <xdr:rowOff>0</xdr:rowOff>
    </xdr:from>
    <xdr:to>
      <xdr:col>31</xdr:col>
      <xdr:colOff>9525</xdr:colOff>
      <xdr:row>4</xdr:row>
      <xdr:rowOff>457200</xdr:rowOff>
    </xdr:to>
    <xdr:pic>
      <xdr:nvPicPr>
        <xdr:cNvPr id="24" name="Picture 27">
          <a:extLst>
            <a:ext uri="{FF2B5EF4-FFF2-40B4-BE49-F238E27FC236}">
              <a16:creationId xmlns:a16="http://schemas.microsoft.com/office/drawing/2014/main" id="{00000000-0008-0000-0100-00001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9"/>
        <a:srcRect/>
        <a:stretch>
          <a:fillRect/>
        </a:stretch>
      </xdr:blipFill>
      <xdr:spPr bwMode="auto">
        <a:xfrm>
          <a:off x="30460950" y="2105025"/>
          <a:ext cx="1333500" cy="457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32</xdr:col>
      <xdr:colOff>0</xdr:colOff>
      <xdr:row>4</xdr:row>
      <xdr:rowOff>0</xdr:rowOff>
    </xdr:from>
    <xdr:to>
      <xdr:col>32</xdr:col>
      <xdr:colOff>1314450</xdr:colOff>
      <xdr:row>4</xdr:row>
      <xdr:rowOff>295275</xdr:rowOff>
    </xdr:to>
    <xdr:pic>
      <xdr:nvPicPr>
        <xdr:cNvPr id="25" name="Рисунок 24" descr="http://base.garant.ru/files/base/71150640/2370735380.png">
          <a:extLst>
            <a:ext uri="{FF2B5EF4-FFF2-40B4-BE49-F238E27FC236}">
              <a16:creationId xmlns:a16="http://schemas.microsoft.com/office/drawing/2014/main" id="{00000000-0008-0000-0100-000019000000}"/>
            </a:ext>
          </a:extLst>
        </xdr:cNvPr>
        <xdr:cNvPicPr/>
      </xdr:nvPicPr>
      <xdr:blipFill>
        <a:blip xmlns:r="http://schemas.openxmlformats.org/officeDocument/2006/relationships" r:embed="rId20"/>
        <a:srcRect/>
        <a:stretch>
          <a:fillRect/>
        </a:stretch>
      </xdr:blipFill>
      <xdr:spPr bwMode="auto">
        <a:xfrm>
          <a:off x="35671125" y="2105025"/>
          <a:ext cx="1314450" cy="2952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33</xdr:col>
      <xdr:colOff>0</xdr:colOff>
      <xdr:row>4</xdr:row>
      <xdr:rowOff>0</xdr:rowOff>
    </xdr:from>
    <xdr:to>
      <xdr:col>33</xdr:col>
      <xdr:colOff>428625</xdr:colOff>
      <xdr:row>4</xdr:row>
      <xdr:rowOff>276225</xdr:rowOff>
    </xdr:to>
    <xdr:pic>
      <xdr:nvPicPr>
        <xdr:cNvPr id="26" name="Picture 38">
          <a:extLst>
            <a:ext uri="{FF2B5EF4-FFF2-40B4-BE49-F238E27FC236}">
              <a16:creationId xmlns:a16="http://schemas.microsoft.com/office/drawing/2014/main" id="{00000000-0008-0000-0100-00001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1"/>
        <a:srcRect/>
        <a:stretch>
          <a:fillRect/>
        </a:stretch>
      </xdr:blipFill>
      <xdr:spPr bwMode="auto">
        <a:xfrm>
          <a:off x="37042725" y="2105025"/>
          <a:ext cx="428625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34</xdr:col>
      <xdr:colOff>0</xdr:colOff>
      <xdr:row>4</xdr:row>
      <xdr:rowOff>0</xdr:rowOff>
    </xdr:from>
    <xdr:to>
      <xdr:col>34</xdr:col>
      <xdr:colOff>428625</xdr:colOff>
      <xdr:row>4</xdr:row>
      <xdr:rowOff>276225</xdr:rowOff>
    </xdr:to>
    <xdr:pic>
      <xdr:nvPicPr>
        <xdr:cNvPr id="27" name="Picture 38">
          <a:extLst>
            <a:ext uri="{FF2B5EF4-FFF2-40B4-BE49-F238E27FC236}">
              <a16:creationId xmlns:a16="http://schemas.microsoft.com/office/drawing/2014/main" id="{00000000-0008-0000-0100-00001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1"/>
        <a:srcRect/>
        <a:stretch>
          <a:fillRect/>
        </a:stretch>
      </xdr:blipFill>
      <xdr:spPr bwMode="auto">
        <a:xfrm>
          <a:off x="38176200" y="2105025"/>
          <a:ext cx="428625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35</xdr:col>
      <xdr:colOff>0</xdr:colOff>
      <xdr:row>4</xdr:row>
      <xdr:rowOff>0</xdr:rowOff>
    </xdr:from>
    <xdr:to>
      <xdr:col>35</xdr:col>
      <xdr:colOff>4514850</xdr:colOff>
      <xdr:row>4</xdr:row>
      <xdr:rowOff>476250</xdr:rowOff>
    </xdr:to>
    <xdr:pic>
      <xdr:nvPicPr>
        <xdr:cNvPr id="28" name="Picture 37">
          <a:extLst>
            <a:ext uri="{FF2B5EF4-FFF2-40B4-BE49-F238E27FC236}">
              <a16:creationId xmlns:a16="http://schemas.microsoft.com/office/drawing/2014/main" id="{00000000-0008-0000-0100-00001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2"/>
        <a:srcRect/>
        <a:stretch>
          <a:fillRect/>
        </a:stretch>
      </xdr:blipFill>
      <xdr:spPr bwMode="auto">
        <a:xfrm>
          <a:off x="38785800" y="2105025"/>
          <a:ext cx="4514850" cy="4762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8</xdr:col>
      <xdr:colOff>0</xdr:colOff>
      <xdr:row>4</xdr:row>
      <xdr:rowOff>0</xdr:rowOff>
    </xdr:from>
    <xdr:to>
      <xdr:col>8</xdr:col>
      <xdr:colOff>333375</xdr:colOff>
      <xdr:row>4</xdr:row>
      <xdr:rowOff>257175</xdr:rowOff>
    </xdr:to>
    <xdr:pic>
      <xdr:nvPicPr>
        <xdr:cNvPr id="29" name="Picture 3">
          <a:extLst>
            <a:ext uri="{FF2B5EF4-FFF2-40B4-BE49-F238E27FC236}">
              <a16:creationId xmlns:a16="http://schemas.microsoft.com/office/drawing/2014/main" id="{00000000-0008-0000-0100-00001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277100" y="2105025"/>
          <a:ext cx="333375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9</xdr:col>
      <xdr:colOff>0</xdr:colOff>
      <xdr:row>4</xdr:row>
      <xdr:rowOff>0</xdr:rowOff>
    </xdr:from>
    <xdr:to>
      <xdr:col>9</xdr:col>
      <xdr:colOff>762000</xdr:colOff>
      <xdr:row>4</xdr:row>
      <xdr:rowOff>485775</xdr:rowOff>
    </xdr:to>
    <xdr:pic>
      <xdr:nvPicPr>
        <xdr:cNvPr id="30" name="Picture 28">
          <a:extLst>
            <a:ext uri="{FF2B5EF4-FFF2-40B4-BE49-F238E27FC236}">
              <a16:creationId xmlns:a16="http://schemas.microsoft.com/office/drawing/2014/main" id="{00000000-0008-0000-0100-00001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7886700" y="2105025"/>
          <a:ext cx="762000" cy="485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10</xdr:col>
      <xdr:colOff>0</xdr:colOff>
      <xdr:row>4</xdr:row>
      <xdr:rowOff>0</xdr:rowOff>
    </xdr:from>
    <xdr:to>
      <xdr:col>10</xdr:col>
      <xdr:colOff>266700</xdr:colOff>
      <xdr:row>4</xdr:row>
      <xdr:rowOff>247650</xdr:rowOff>
    </xdr:to>
    <xdr:pic>
      <xdr:nvPicPr>
        <xdr:cNvPr id="31" name="Picture 5">
          <a:extLst>
            <a:ext uri="{FF2B5EF4-FFF2-40B4-BE49-F238E27FC236}">
              <a16:creationId xmlns:a16="http://schemas.microsoft.com/office/drawing/2014/main" id="{00000000-0008-0000-0100-00001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/>
        <a:srcRect/>
        <a:stretch>
          <a:fillRect/>
        </a:stretch>
      </xdr:blipFill>
      <xdr:spPr bwMode="auto">
        <a:xfrm>
          <a:off x="8791575" y="2105025"/>
          <a:ext cx="26670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11</xdr:col>
      <xdr:colOff>0</xdr:colOff>
      <xdr:row>4</xdr:row>
      <xdr:rowOff>0</xdr:rowOff>
    </xdr:from>
    <xdr:to>
      <xdr:col>12</xdr:col>
      <xdr:colOff>57150</xdr:colOff>
      <xdr:row>5</xdr:row>
      <xdr:rowOff>47625</xdr:rowOff>
    </xdr:to>
    <xdr:pic>
      <xdr:nvPicPr>
        <xdr:cNvPr id="32" name="Рисунок 31" descr="http://base.garant.ru/files/base/71150640/683916118.png">
          <a:extLst>
            <a:ext uri="{FF2B5EF4-FFF2-40B4-BE49-F238E27FC236}">
              <a16:creationId xmlns:a16="http://schemas.microsoft.com/office/drawing/2014/main" id="{00000000-0008-0000-0100-000020000000}"/>
            </a:ext>
          </a:extLst>
        </xdr:cNvPr>
        <xdr:cNvPicPr/>
      </xdr:nvPicPr>
      <xdr:blipFill>
        <a:blip xmlns:r="http://schemas.openxmlformats.org/officeDocument/2006/relationships" r:embed="rId5"/>
        <a:srcRect/>
        <a:stretch>
          <a:fillRect/>
        </a:stretch>
      </xdr:blipFill>
      <xdr:spPr bwMode="auto">
        <a:xfrm>
          <a:off x="9486900" y="2105025"/>
          <a:ext cx="1285875" cy="542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11</xdr:col>
      <xdr:colOff>0</xdr:colOff>
      <xdr:row>4</xdr:row>
      <xdr:rowOff>0</xdr:rowOff>
    </xdr:from>
    <xdr:to>
      <xdr:col>12</xdr:col>
      <xdr:colOff>57150</xdr:colOff>
      <xdr:row>5</xdr:row>
      <xdr:rowOff>47625</xdr:rowOff>
    </xdr:to>
    <xdr:pic>
      <xdr:nvPicPr>
        <xdr:cNvPr id="33" name="Рисунок 32" descr="http://base.garant.ru/files/base/71150640/683916118.png">
          <a:extLst>
            <a:ext uri="{FF2B5EF4-FFF2-40B4-BE49-F238E27FC236}">
              <a16:creationId xmlns:a16="http://schemas.microsoft.com/office/drawing/2014/main" id="{00000000-0008-0000-0100-000021000000}"/>
            </a:ext>
          </a:extLst>
        </xdr:cNvPr>
        <xdr:cNvPicPr/>
      </xdr:nvPicPr>
      <xdr:blipFill>
        <a:blip xmlns:r="http://schemas.openxmlformats.org/officeDocument/2006/relationships" r:embed="rId5"/>
        <a:srcRect/>
        <a:stretch>
          <a:fillRect/>
        </a:stretch>
      </xdr:blipFill>
      <xdr:spPr bwMode="auto">
        <a:xfrm>
          <a:off x="9486900" y="2105025"/>
          <a:ext cx="1285875" cy="542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11</xdr:col>
      <xdr:colOff>0</xdr:colOff>
      <xdr:row>4</xdr:row>
      <xdr:rowOff>0</xdr:rowOff>
    </xdr:from>
    <xdr:to>
      <xdr:col>12</xdr:col>
      <xdr:colOff>57150</xdr:colOff>
      <xdr:row>5</xdr:row>
      <xdr:rowOff>47625</xdr:rowOff>
    </xdr:to>
    <xdr:pic>
      <xdr:nvPicPr>
        <xdr:cNvPr id="34" name="Рисунок 33" descr="http://base.garant.ru/files/base/71150640/683916118.png">
          <a:extLst>
            <a:ext uri="{FF2B5EF4-FFF2-40B4-BE49-F238E27FC236}">
              <a16:creationId xmlns:a16="http://schemas.microsoft.com/office/drawing/2014/main" id="{00000000-0008-0000-0100-000022000000}"/>
            </a:ext>
          </a:extLst>
        </xdr:cNvPr>
        <xdr:cNvPicPr/>
      </xdr:nvPicPr>
      <xdr:blipFill>
        <a:blip xmlns:r="http://schemas.openxmlformats.org/officeDocument/2006/relationships" r:embed="rId5"/>
        <a:srcRect/>
        <a:stretch>
          <a:fillRect/>
        </a:stretch>
      </xdr:blipFill>
      <xdr:spPr bwMode="auto">
        <a:xfrm>
          <a:off x="9486900" y="2105025"/>
          <a:ext cx="1285875" cy="542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11</xdr:col>
      <xdr:colOff>0</xdr:colOff>
      <xdr:row>4</xdr:row>
      <xdr:rowOff>0</xdr:rowOff>
    </xdr:from>
    <xdr:to>
      <xdr:col>12</xdr:col>
      <xdr:colOff>57150</xdr:colOff>
      <xdr:row>5</xdr:row>
      <xdr:rowOff>47625</xdr:rowOff>
    </xdr:to>
    <xdr:pic>
      <xdr:nvPicPr>
        <xdr:cNvPr id="35" name="Рисунок 34" descr="http://base.garant.ru/files/base/71150640/683916118.png">
          <a:extLst>
            <a:ext uri="{FF2B5EF4-FFF2-40B4-BE49-F238E27FC236}">
              <a16:creationId xmlns:a16="http://schemas.microsoft.com/office/drawing/2014/main" id="{00000000-0008-0000-0100-000023000000}"/>
            </a:ext>
          </a:extLst>
        </xdr:cNvPr>
        <xdr:cNvPicPr/>
      </xdr:nvPicPr>
      <xdr:blipFill>
        <a:blip xmlns:r="http://schemas.openxmlformats.org/officeDocument/2006/relationships" r:embed="rId5"/>
        <a:srcRect/>
        <a:stretch>
          <a:fillRect/>
        </a:stretch>
      </xdr:blipFill>
      <xdr:spPr bwMode="auto">
        <a:xfrm>
          <a:off x="9486900" y="2105025"/>
          <a:ext cx="1285875" cy="542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4</xdr:row>
      <xdr:rowOff>0</xdr:rowOff>
    </xdr:from>
    <xdr:to>
      <xdr:col>2</xdr:col>
      <xdr:colOff>333375</xdr:colOff>
      <xdr:row>4</xdr:row>
      <xdr:rowOff>257175</xdr:rowOff>
    </xdr:to>
    <xdr:pic>
      <xdr:nvPicPr>
        <xdr:cNvPr id="2" name="Picture 4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343150" y="2105025"/>
          <a:ext cx="333375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3</xdr:col>
      <xdr:colOff>0</xdr:colOff>
      <xdr:row>4</xdr:row>
      <xdr:rowOff>0</xdr:rowOff>
    </xdr:from>
    <xdr:to>
      <xdr:col>3</xdr:col>
      <xdr:colOff>333375</xdr:colOff>
      <xdr:row>4</xdr:row>
      <xdr:rowOff>257175</xdr:rowOff>
    </xdr:to>
    <xdr:pic>
      <xdr:nvPicPr>
        <xdr:cNvPr id="3" name="Picture 3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2876550" y="2105025"/>
          <a:ext cx="333375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4</xdr:col>
      <xdr:colOff>0</xdr:colOff>
      <xdr:row>4</xdr:row>
      <xdr:rowOff>0</xdr:rowOff>
    </xdr:from>
    <xdr:to>
      <xdr:col>4</xdr:col>
      <xdr:colOff>762000</xdr:colOff>
      <xdr:row>4</xdr:row>
      <xdr:rowOff>485775</xdr:rowOff>
    </xdr:to>
    <xdr:pic>
      <xdr:nvPicPr>
        <xdr:cNvPr id="4" name="Picture 28">
          <a:extLst>
            <a:ext uri="{FF2B5EF4-FFF2-40B4-BE49-F238E27FC236}">
              <a16:creationId xmlns:a16="http://schemas.microsoft.com/office/drawing/2014/main" id="{00000000-0008-0000-0200-00000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3381375" y="2105025"/>
          <a:ext cx="762000" cy="485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5</xdr:col>
      <xdr:colOff>0</xdr:colOff>
      <xdr:row>4</xdr:row>
      <xdr:rowOff>0</xdr:rowOff>
    </xdr:from>
    <xdr:to>
      <xdr:col>5</xdr:col>
      <xdr:colOff>304800</xdr:colOff>
      <xdr:row>4</xdr:row>
      <xdr:rowOff>247650</xdr:rowOff>
    </xdr:to>
    <xdr:pic>
      <xdr:nvPicPr>
        <xdr:cNvPr id="5" name="Picture 5">
          <a:extLst>
            <a:ext uri="{FF2B5EF4-FFF2-40B4-BE49-F238E27FC236}">
              <a16:creationId xmlns:a16="http://schemas.microsoft.com/office/drawing/2014/main" id="{00000000-0008-0000-0200-00000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/>
        <a:srcRect/>
        <a:stretch>
          <a:fillRect/>
        </a:stretch>
      </xdr:blipFill>
      <xdr:spPr bwMode="auto">
        <a:xfrm>
          <a:off x="4295775" y="2105025"/>
          <a:ext cx="30480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6</xdr:col>
      <xdr:colOff>0</xdr:colOff>
      <xdr:row>4</xdr:row>
      <xdr:rowOff>0</xdr:rowOff>
    </xdr:from>
    <xdr:to>
      <xdr:col>6</xdr:col>
      <xdr:colOff>1285875</xdr:colOff>
      <xdr:row>5</xdr:row>
      <xdr:rowOff>352425</xdr:rowOff>
    </xdr:to>
    <xdr:pic>
      <xdr:nvPicPr>
        <xdr:cNvPr id="6" name="Рисунок 5" descr="http://base.garant.ru/files/base/71150640/683916118.png">
          <a:extLst>
            <a:ext uri="{FF2B5EF4-FFF2-40B4-BE49-F238E27FC236}">
              <a16:creationId xmlns:a16="http://schemas.microsoft.com/office/drawing/2014/main" id="{00000000-0008-0000-0200-000006000000}"/>
            </a:ext>
          </a:extLst>
        </xdr:cNvPr>
        <xdr:cNvPicPr/>
      </xdr:nvPicPr>
      <xdr:blipFill>
        <a:blip xmlns:r="http://schemas.openxmlformats.org/officeDocument/2006/relationships" r:embed="rId5"/>
        <a:srcRect/>
        <a:stretch>
          <a:fillRect/>
        </a:stretch>
      </xdr:blipFill>
      <xdr:spPr bwMode="auto">
        <a:xfrm>
          <a:off x="4924425" y="2105025"/>
          <a:ext cx="1285875" cy="542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8</xdr:col>
      <xdr:colOff>0</xdr:colOff>
      <xdr:row>4</xdr:row>
      <xdr:rowOff>0</xdr:rowOff>
    </xdr:from>
    <xdr:to>
      <xdr:col>8</xdr:col>
      <xdr:colOff>323850</xdr:colOff>
      <xdr:row>5</xdr:row>
      <xdr:rowOff>104775</xdr:rowOff>
    </xdr:to>
    <xdr:pic>
      <xdr:nvPicPr>
        <xdr:cNvPr id="7" name="Рисунок 6" descr="http://base.garant.ru/files/base/71150640/2194327812.png">
          <a:extLst>
            <a:ext uri="{FF2B5EF4-FFF2-40B4-BE49-F238E27FC236}">
              <a16:creationId xmlns:a16="http://schemas.microsoft.com/office/drawing/2014/main" id="{00000000-0008-0000-0200-000007000000}"/>
            </a:ext>
          </a:extLst>
        </xdr:cNvPr>
        <xdr:cNvPicPr/>
      </xdr:nvPicPr>
      <xdr:blipFill>
        <a:blip xmlns:r="http://schemas.openxmlformats.org/officeDocument/2006/relationships" r:embed="rId6"/>
        <a:srcRect/>
        <a:stretch>
          <a:fillRect/>
        </a:stretch>
      </xdr:blipFill>
      <xdr:spPr bwMode="auto">
        <a:xfrm>
          <a:off x="7515225" y="2105025"/>
          <a:ext cx="323850" cy="2952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9</xdr:col>
      <xdr:colOff>0</xdr:colOff>
      <xdr:row>4</xdr:row>
      <xdr:rowOff>0</xdr:rowOff>
    </xdr:from>
    <xdr:to>
      <xdr:col>9</xdr:col>
      <xdr:colOff>1866900</xdr:colOff>
      <xdr:row>5</xdr:row>
      <xdr:rowOff>142875</xdr:rowOff>
    </xdr:to>
    <xdr:pic>
      <xdr:nvPicPr>
        <xdr:cNvPr id="8" name="Рисунок 7" descr="http://base.garant.ru/files/base/71150640/2365542732.png">
          <a:extLst>
            <a:ext uri="{FF2B5EF4-FFF2-40B4-BE49-F238E27FC236}">
              <a16:creationId xmlns:a16="http://schemas.microsoft.com/office/drawing/2014/main" id="{00000000-0008-0000-0200-000008000000}"/>
            </a:ext>
          </a:extLst>
        </xdr:cNvPr>
        <xdr:cNvPicPr/>
      </xdr:nvPicPr>
      <xdr:blipFill>
        <a:blip xmlns:r="http://schemas.openxmlformats.org/officeDocument/2006/relationships" r:embed="rId7"/>
        <a:srcRect/>
        <a:stretch>
          <a:fillRect/>
        </a:stretch>
      </xdr:blipFill>
      <xdr:spPr bwMode="auto">
        <a:xfrm>
          <a:off x="8305800" y="2105025"/>
          <a:ext cx="18669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10</xdr:col>
      <xdr:colOff>0</xdr:colOff>
      <xdr:row>4</xdr:row>
      <xdr:rowOff>0</xdr:rowOff>
    </xdr:from>
    <xdr:to>
      <xdr:col>10</xdr:col>
      <xdr:colOff>304800</xdr:colOff>
      <xdr:row>4</xdr:row>
      <xdr:rowOff>247650</xdr:rowOff>
    </xdr:to>
    <xdr:pic>
      <xdr:nvPicPr>
        <xdr:cNvPr id="9" name="Picture 11">
          <a:extLst>
            <a:ext uri="{FF2B5EF4-FFF2-40B4-BE49-F238E27FC236}">
              <a16:creationId xmlns:a16="http://schemas.microsoft.com/office/drawing/2014/main" id="{00000000-0008-0000-0200-00000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8"/>
        <a:srcRect/>
        <a:stretch>
          <a:fillRect/>
        </a:stretch>
      </xdr:blipFill>
      <xdr:spPr bwMode="auto">
        <a:xfrm>
          <a:off x="10287000" y="2105025"/>
          <a:ext cx="30480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11</xdr:col>
      <xdr:colOff>0</xdr:colOff>
      <xdr:row>4</xdr:row>
      <xdr:rowOff>0</xdr:rowOff>
    </xdr:from>
    <xdr:to>
      <xdr:col>11</xdr:col>
      <xdr:colOff>276225</xdr:colOff>
      <xdr:row>4</xdr:row>
      <xdr:rowOff>247650</xdr:rowOff>
    </xdr:to>
    <xdr:pic>
      <xdr:nvPicPr>
        <xdr:cNvPr id="10" name="Picture 12">
          <a:extLst>
            <a:ext uri="{FF2B5EF4-FFF2-40B4-BE49-F238E27FC236}">
              <a16:creationId xmlns:a16="http://schemas.microsoft.com/office/drawing/2014/main" id="{00000000-0008-0000-0200-00000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9"/>
        <a:srcRect/>
        <a:stretch>
          <a:fillRect/>
        </a:stretch>
      </xdr:blipFill>
      <xdr:spPr bwMode="auto">
        <a:xfrm>
          <a:off x="11106150" y="2105025"/>
          <a:ext cx="2762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12</xdr:col>
      <xdr:colOff>0</xdr:colOff>
      <xdr:row>4</xdr:row>
      <xdr:rowOff>0</xdr:rowOff>
    </xdr:from>
    <xdr:to>
      <xdr:col>12</xdr:col>
      <xdr:colOff>1266825</xdr:colOff>
      <xdr:row>4</xdr:row>
      <xdr:rowOff>457200</xdr:rowOff>
    </xdr:to>
    <xdr:pic>
      <xdr:nvPicPr>
        <xdr:cNvPr id="11" name="Picture 30">
          <a:extLst>
            <a:ext uri="{FF2B5EF4-FFF2-40B4-BE49-F238E27FC236}">
              <a16:creationId xmlns:a16="http://schemas.microsoft.com/office/drawing/2014/main" id="{00000000-0008-0000-0200-00000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0"/>
        <a:srcRect/>
        <a:stretch>
          <a:fillRect/>
        </a:stretch>
      </xdr:blipFill>
      <xdr:spPr bwMode="auto">
        <a:xfrm>
          <a:off x="11925300" y="2105025"/>
          <a:ext cx="1266825" cy="457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13</xdr:col>
      <xdr:colOff>0</xdr:colOff>
      <xdr:row>4</xdr:row>
      <xdr:rowOff>0</xdr:rowOff>
    </xdr:from>
    <xdr:to>
      <xdr:col>13</xdr:col>
      <xdr:colOff>342900</xdr:colOff>
      <xdr:row>4</xdr:row>
      <xdr:rowOff>257175</xdr:rowOff>
    </xdr:to>
    <xdr:pic>
      <xdr:nvPicPr>
        <xdr:cNvPr id="12" name="Picture 13">
          <a:extLst>
            <a:ext uri="{FF2B5EF4-FFF2-40B4-BE49-F238E27FC236}">
              <a16:creationId xmlns:a16="http://schemas.microsoft.com/office/drawing/2014/main" id="{00000000-0008-0000-0200-00000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1"/>
        <a:srcRect/>
        <a:stretch>
          <a:fillRect/>
        </a:stretch>
      </xdr:blipFill>
      <xdr:spPr bwMode="auto">
        <a:xfrm>
          <a:off x="13211175" y="2105025"/>
          <a:ext cx="3429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14</xdr:col>
      <xdr:colOff>0</xdr:colOff>
      <xdr:row>4</xdr:row>
      <xdr:rowOff>0</xdr:rowOff>
    </xdr:from>
    <xdr:to>
      <xdr:col>14</xdr:col>
      <xdr:colOff>1381125</xdr:colOff>
      <xdr:row>4</xdr:row>
      <xdr:rowOff>466725</xdr:rowOff>
    </xdr:to>
    <xdr:pic>
      <xdr:nvPicPr>
        <xdr:cNvPr id="13" name="Picture 31">
          <a:extLst>
            <a:ext uri="{FF2B5EF4-FFF2-40B4-BE49-F238E27FC236}">
              <a16:creationId xmlns:a16="http://schemas.microsoft.com/office/drawing/2014/main" id="{00000000-0008-0000-0200-00000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2"/>
        <a:srcRect/>
        <a:stretch>
          <a:fillRect/>
        </a:stretch>
      </xdr:blipFill>
      <xdr:spPr bwMode="auto">
        <a:xfrm>
          <a:off x="14458950" y="2105025"/>
          <a:ext cx="1381125" cy="466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15</xdr:col>
      <xdr:colOff>0</xdr:colOff>
      <xdr:row>4</xdr:row>
      <xdr:rowOff>0</xdr:rowOff>
    </xdr:from>
    <xdr:to>
      <xdr:col>15</xdr:col>
      <xdr:colOff>276225</xdr:colOff>
      <xdr:row>4</xdr:row>
      <xdr:rowOff>257175</xdr:rowOff>
    </xdr:to>
    <xdr:pic>
      <xdr:nvPicPr>
        <xdr:cNvPr id="14" name="Picture 18">
          <a:extLst>
            <a:ext uri="{FF2B5EF4-FFF2-40B4-BE49-F238E27FC236}">
              <a16:creationId xmlns:a16="http://schemas.microsoft.com/office/drawing/2014/main" id="{00000000-0008-0000-0200-00000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3"/>
        <a:srcRect/>
        <a:stretch>
          <a:fillRect/>
        </a:stretch>
      </xdr:blipFill>
      <xdr:spPr bwMode="auto">
        <a:xfrm>
          <a:off x="15925800" y="2105025"/>
          <a:ext cx="276225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16</xdr:col>
      <xdr:colOff>0</xdr:colOff>
      <xdr:row>4</xdr:row>
      <xdr:rowOff>0</xdr:rowOff>
    </xdr:from>
    <xdr:to>
      <xdr:col>16</xdr:col>
      <xdr:colOff>1257300</xdr:colOff>
      <xdr:row>4</xdr:row>
      <xdr:rowOff>466725</xdr:rowOff>
    </xdr:to>
    <xdr:pic>
      <xdr:nvPicPr>
        <xdr:cNvPr id="15" name="Picture 32">
          <a:extLst>
            <a:ext uri="{FF2B5EF4-FFF2-40B4-BE49-F238E27FC236}">
              <a16:creationId xmlns:a16="http://schemas.microsoft.com/office/drawing/2014/main" id="{00000000-0008-0000-0200-00000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4"/>
        <a:srcRect/>
        <a:stretch>
          <a:fillRect/>
        </a:stretch>
      </xdr:blipFill>
      <xdr:spPr bwMode="auto">
        <a:xfrm>
          <a:off x="16925925" y="2105025"/>
          <a:ext cx="1257300" cy="466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17</xdr:col>
      <xdr:colOff>0</xdr:colOff>
      <xdr:row>4</xdr:row>
      <xdr:rowOff>0</xdr:rowOff>
    </xdr:from>
    <xdr:to>
      <xdr:col>17</xdr:col>
      <xdr:colOff>276225</xdr:colOff>
      <xdr:row>4</xdr:row>
      <xdr:rowOff>238125</xdr:rowOff>
    </xdr:to>
    <xdr:pic>
      <xdr:nvPicPr>
        <xdr:cNvPr id="16" name="Picture 21">
          <a:extLst>
            <a:ext uri="{FF2B5EF4-FFF2-40B4-BE49-F238E27FC236}">
              <a16:creationId xmlns:a16="http://schemas.microsoft.com/office/drawing/2014/main" id="{00000000-0008-0000-0200-00001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5"/>
        <a:srcRect/>
        <a:stretch>
          <a:fillRect/>
        </a:stretch>
      </xdr:blipFill>
      <xdr:spPr bwMode="auto">
        <a:xfrm>
          <a:off x="18221325" y="2105025"/>
          <a:ext cx="276225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18</xdr:col>
      <xdr:colOff>0</xdr:colOff>
      <xdr:row>4</xdr:row>
      <xdr:rowOff>0</xdr:rowOff>
    </xdr:from>
    <xdr:to>
      <xdr:col>18</xdr:col>
      <xdr:colOff>1257300</xdr:colOff>
      <xdr:row>4</xdr:row>
      <xdr:rowOff>457200</xdr:rowOff>
    </xdr:to>
    <xdr:pic>
      <xdr:nvPicPr>
        <xdr:cNvPr id="17" name="Picture 33">
          <a:extLst>
            <a:ext uri="{FF2B5EF4-FFF2-40B4-BE49-F238E27FC236}">
              <a16:creationId xmlns:a16="http://schemas.microsoft.com/office/drawing/2014/main" id="{00000000-0008-0000-0200-00001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6"/>
        <a:srcRect/>
        <a:stretch>
          <a:fillRect/>
        </a:stretch>
      </xdr:blipFill>
      <xdr:spPr bwMode="auto">
        <a:xfrm>
          <a:off x="18954750" y="2105025"/>
          <a:ext cx="1257300" cy="457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19</xdr:col>
      <xdr:colOff>0</xdr:colOff>
      <xdr:row>4</xdr:row>
      <xdr:rowOff>0</xdr:rowOff>
    </xdr:from>
    <xdr:to>
      <xdr:col>19</xdr:col>
      <xdr:colOff>333375</xdr:colOff>
      <xdr:row>4</xdr:row>
      <xdr:rowOff>238125</xdr:rowOff>
    </xdr:to>
    <xdr:pic>
      <xdr:nvPicPr>
        <xdr:cNvPr id="18" name="Picture 23">
          <a:extLst>
            <a:ext uri="{FF2B5EF4-FFF2-40B4-BE49-F238E27FC236}">
              <a16:creationId xmlns:a16="http://schemas.microsoft.com/office/drawing/2014/main" id="{00000000-0008-0000-0200-00001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7"/>
        <a:srcRect/>
        <a:stretch>
          <a:fillRect/>
        </a:stretch>
      </xdr:blipFill>
      <xdr:spPr bwMode="auto">
        <a:xfrm>
          <a:off x="20231100" y="2105025"/>
          <a:ext cx="333375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20</xdr:col>
      <xdr:colOff>0</xdr:colOff>
      <xdr:row>4</xdr:row>
      <xdr:rowOff>0</xdr:rowOff>
    </xdr:from>
    <xdr:to>
      <xdr:col>20</xdr:col>
      <xdr:colOff>1314450</xdr:colOff>
      <xdr:row>4</xdr:row>
      <xdr:rowOff>457200</xdr:rowOff>
    </xdr:to>
    <xdr:pic>
      <xdr:nvPicPr>
        <xdr:cNvPr id="19" name="Picture 34">
          <a:extLst>
            <a:ext uri="{FF2B5EF4-FFF2-40B4-BE49-F238E27FC236}">
              <a16:creationId xmlns:a16="http://schemas.microsoft.com/office/drawing/2014/main" id="{00000000-0008-0000-0200-00001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8"/>
        <a:srcRect/>
        <a:stretch>
          <a:fillRect/>
        </a:stretch>
      </xdr:blipFill>
      <xdr:spPr bwMode="auto">
        <a:xfrm>
          <a:off x="21621750" y="2105025"/>
          <a:ext cx="1314450" cy="457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21</xdr:col>
      <xdr:colOff>0</xdr:colOff>
      <xdr:row>4</xdr:row>
      <xdr:rowOff>0</xdr:rowOff>
    </xdr:from>
    <xdr:to>
      <xdr:col>21</xdr:col>
      <xdr:colOff>333375</xdr:colOff>
      <xdr:row>4</xdr:row>
      <xdr:rowOff>238125</xdr:rowOff>
    </xdr:to>
    <xdr:pic>
      <xdr:nvPicPr>
        <xdr:cNvPr id="20" name="Picture 26">
          <a:extLst>
            <a:ext uri="{FF2B5EF4-FFF2-40B4-BE49-F238E27FC236}">
              <a16:creationId xmlns:a16="http://schemas.microsoft.com/office/drawing/2014/main" id="{00000000-0008-0000-0200-00001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9"/>
        <a:srcRect/>
        <a:stretch>
          <a:fillRect/>
        </a:stretch>
      </xdr:blipFill>
      <xdr:spPr bwMode="auto">
        <a:xfrm>
          <a:off x="23193375" y="2105025"/>
          <a:ext cx="333375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22</xdr:col>
      <xdr:colOff>0</xdr:colOff>
      <xdr:row>4</xdr:row>
      <xdr:rowOff>0</xdr:rowOff>
    </xdr:from>
    <xdr:to>
      <xdr:col>22</xdr:col>
      <xdr:colOff>1333500</xdr:colOff>
      <xdr:row>4</xdr:row>
      <xdr:rowOff>457200</xdr:rowOff>
    </xdr:to>
    <xdr:pic>
      <xdr:nvPicPr>
        <xdr:cNvPr id="21" name="Picture 27">
          <a:extLst>
            <a:ext uri="{FF2B5EF4-FFF2-40B4-BE49-F238E27FC236}">
              <a16:creationId xmlns:a16="http://schemas.microsoft.com/office/drawing/2014/main" id="{00000000-0008-0000-0200-00001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0"/>
        <a:srcRect/>
        <a:stretch>
          <a:fillRect/>
        </a:stretch>
      </xdr:blipFill>
      <xdr:spPr bwMode="auto">
        <a:xfrm>
          <a:off x="24041100" y="2105025"/>
          <a:ext cx="1333500" cy="457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23</xdr:col>
      <xdr:colOff>0</xdr:colOff>
      <xdr:row>4</xdr:row>
      <xdr:rowOff>0</xdr:rowOff>
    </xdr:from>
    <xdr:to>
      <xdr:col>23</xdr:col>
      <xdr:colOff>3657600</xdr:colOff>
      <xdr:row>5</xdr:row>
      <xdr:rowOff>142875</xdr:rowOff>
    </xdr:to>
    <xdr:pic>
      <xdr:nvPicPr>
        <xdr:cNvPr id="22" name="Рисунок 21" descr="http://base.garant.ru/files/base/71150640/12861190.png">
          <a:extLst>
            <a:ext uri="{FF2B5EF4-FFF2-40B4-BE49-F238E27FC236}">
              <a16:creationId xmlns:a16="http://schemas.microsoft.com/office/drawing/2014/main" id="{00000000-0008-0000-0200-000016000000}"/>
            </a:ext>
          </a:extLst>
        </xdr:cNvPr>
        <xdr:cNvPicPr/>
      </xdr:nvPicPr>
      <xdr:blipFill>
        <a:blip xmlns:r="http://schemas.openxmlformats.org/officeDocument/2006/relationships" r:embed="rId21"/>
        <a:srcRect/>
        <a:stretch>
          <a:fillRect/>
        </a:stretch>
      </xdr:blipFill>
      <xdr:spPr bwMode="auto">
        <a:xfrm>
          <a:off x="25412700" y="2105025"/>
          <a:ext cx="36576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24</xdr:col>
      <xdr:colOff>0</xdr:colOff>
      <xdr:row>4</xdr:row>
      <xdr:rowOff>0</xdr:rowOff>
    </xdr:from>
    <xdr:to>
      <xdr:col>24</xdr:col>
      <xdr:colOff>1314450</xdr:colOff>
      <xdr:row>5</xdr:row>
      <xdr:rowOff>104775</xdr:rowOff>
    </xdr:to>
    <xdr:pic>
      <xdr:nvPicPr>
        <xdr:cNvPr id="23" name="Рисунок 22" descr="http://base.garant.ru/files/base/71150640/2370735380.png">
          <a:extLst>
            <a:ext uri="{FF2B5EF4-FFF2-40B4-BE49-F238E27FC236}">
              <a16:creationId xmlns:a16="http://schemas.microsoft.com/office/drawing/2014/main" id="{00000000-0008-0000-0200-000017000000}"/>
            </a:ext>
          </a:extLst>
        </xdr:cNvPr>
        <xdr:cNvPicPr/>
      </xdr:nvPicPr>
      <xdr:blipFill>
        <a:blip xmlns:r="http://schemas.openxmlformats.org/officeDocument/2006/relationships" r:embed="rId22"/>
        <a:srcRect/>
        <a:stretch>
          <a:fillRect/>
        </a:stretch>
      </xdr:blipFill>
      <xdr:spPr bwMode="auto">
        <a:xfrm>
          <a:off x="29136975" y="2105025"/>
          <a:ext cx="1314450" cy="2952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</xdr:col>
      <xdr:colOff>0</xdr:colOff>
      <xdr:row>4</xdr:row>
      <xdr:rowOff>0</xdr:rowOff>
    </xdr:from>
    <xdr:to>
      <xdr:col>25</xdr:col>
      <xdr:colOff>428625</xdr:colOff>
      <xdr:row>4</xdr:row>
      <xdr:rowOff>276225</xdr:rowOff>
    </xdr:to>
    <xdr:pic>
      <xdr:nvPicPr>
        <xdr:cNvPr id="24" name="Picture 38">
          <a:extLst>
            <a:ext uri="{FF2B5EF4-FFF2-40B4-BE49-F238E27FC236}">
              <a16:creationId xmlns:a16="http://schemas.microsoft.com/office/drawing/2014/main" id="{00000000-0008-0000-0200-00001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3"/>
        <a:srcRect/>
        <a:stretch>
          <a:fillRect/>
        </a:stretch>
      </xdr:blipFill>
      <xdr:spPr bwMode="auto">
        <a:xfrm>
          <a:off x="30584775" y="2105025"/>
          <a:ext cx="428625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27</xdr:col>
      <xdr:colOff>0</xdr:colOff>
      <xdr:row>4</xdr:row>
      <xdr:rowOff>0</xdr:rowOff>
    </xdr:from>
    <xdr:to>
      <xdr:col>27</xdr:col>
      <xdr:colOff>400050</xdr:colOff>
      <xdr:row>4</xdr:row>
      <xdr:rowOff>276225</xdr:rowOff>
    </xdr:to>
    <xdr:pic>
      <xdr:nvPicPr>
        <xdr:cNvPr id="25" name="Picture 39">
          <a:extLst>
            <a:ext uri="{FF2B5EF4-FFF2-40B4-BE49-F238E27FC236}">
              <a16:creationId xmlns:a16="http://schemas.microsoft.com/office/drawing/2014/main" id="{00000000-0008-0000-0200-00001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4"/>
        <a:srcRect/>
        <a:stretch>
          <a:fillRect/>
        </a:stretch>
      </xdr:blipFill>
      <xdr:spPr bwMode="auto">
        <a:xfrm>
          <a:off x="32089725" y="2105025"/>
          <a:ext cx="400050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28</xdr:col>
      <xdr:colOff>0</xdr:colOff>
      <xdr:row>4</xdr:row>
      <xdr:rowOff>0</xdr:rowOff>
    </xdr:from>
    <xdr:to>
      <xdr:col>28</xdr:col>
      <xdr:colOff>4514850</xdr:colOff>
      <xdr:row>4</xdr:row>
      <xdr:rowOff>476250</xdr:rowOff>
    </xdr:to>
    <xdr:pic>
      <xdr:nvPicPr>
        <xdr:cNvPr id="26" name="Picture 37">
          <a:extLst>
            <a:ext uri="{FF2B5EF4-FFF2-40B4-BE49-F238E27FC236}">
              <a16:creationId xmlns:a16="http://schemas.microsoft.com/office/drawing/2014/main" id="{00000000-0008-0000-0200-00001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5"/>
        <a:srcRect/>
        <a:stretch>
          <a:fillRect/>
        </a:stretch>
      </xdr:blipFill>
      <xdr:spPr bwMode="auto">
        <a:xfrm>
          <a:off x="33366075" y="2105025"/>
          <a:ext cx="4514850" cy="4762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</xdr:col>
      <xdr:colOff>0</xdr:colOff>
      <xdr:row>4</xdr:row>
      <xdr:rowOff>0</xdr:rowOff>
    </xdr:from>
    <xdr:to>
      <xdr:col>2</xdr:col>
      <xdr:colOff>333375</xdr:colOff>
      <xdr:row>4</xdr:row>
      <xdr:rowOff>257175</xdr:rowOff>
    </xdr:to>
    <xdr:pic>
      <xdr:nvPicPr>
        <xdr:cNvPr id="27" name="Picture 4">
          <a:extLst>
            <a:ext uri="{FF2B5EF4-FFF2-40B4-BE49-F238E27FC236}">
              <a16:creationId xmlns:a16="http://schemas.microsoft.com/office/drawing/2014/main" id="{00000000-0008-0000-0200-00001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343150" y="2105025"/>
          <a:ext cx="333375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3</xdr:col>
      <xdr:colOff>0</xdr:colOff>
      <xdr:row>4</xdr:row>
      <xdr:rowOff>0</xdr:rowOff>
    </xdr:from>
    <xdr:to>
      <xdr:col>3</xdr:col>
      <xdr:colOff>333375</xdr:colOff>
      <xdr:row>4</xdr:row>
      <xdr:rowOff>257175</xdr:rowOff>
    </xdr:to>
    <xdr:pic>
      <xdr:nvPicPr>
        <xdr:cNvPr id="28" name="Picture 3">
          <a:extLst>
            <a:ext uri="{FF2B5EF4-FFF2-40B4-BE49-F238E27FC236}">
              <a16:creationId xmlns:a16="http://schemas.microsoft.com/office/drawing/2014/main" id="{00000000-0008-0000-0200-00001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2876550" y="2105025"/>
          <a:ext cx="333375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4</xdr:col>
      <xdr:colOff>0</xdr:colOff>
      <xdr:row>4</xdr:row>
      <xdr:rowOff>0</xdr:rowOff>
    </xdr:from>
    <xdr:to>
      <xdr:col>4</xdr:col>
      <xdr:colOff>762000</xdr:colOff>
      <xdr:row>4</xdr:row>
      <xdr:rowOff>485775</xdr:rowOff>
    </xdr:to>
    <xdr:pic>
      <xdr:nvPicPr>
        <xdr:cNvPr id="29" name="Picture 28">
          <a:extLst>
            <a:ext uri="{FF2B5EF4-FFF2-40B4-BE49-F238E27FC236}">
              <a16:creationId xmlns:a16="http://schemas.microsoft.com/office/drawing/2014/main" id="{00000000-0008-0000-0200-00001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3381375" y="2105025"/>
          <a:ext cx="762000" cy="485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5</xdr:col>
      <xdr:colOff>0</xdr:colOff>
      <xdr:row>4</xdr:row>
      <xdr:rowOff>0</xdr:rowOff>
    </xdr:from>
    <xdr:to>
      <xdr:col>5</xdr:col>
      <xdr:colOff>304800</xdr:colOff>
      <xdr:row>4</xdr:row>
      <xdr:rowOff>247650</xdr:rowOff>
    </xdr:to>
    <xdr:pic>
      <xdr:nvPicPr>
        <xdr:cNvPr id="30" name="Picture 5">
          <a:extLst>
            <a:ext uri="{FF2B5EF4-FFF2-40B4-BE49-F238E27FC236}">
              <a16:creationId xmlns:a16="http://schemas.microsoft.com/office/drawing/2014/main" id="{00000000-0008-0000-0200-00001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/>
        <a:srcRect/>
        <a:stretch>
          <a:fillRect/>
        </a:stretch>
      </xdr:blipFill>
      <xdr:spPr bwMode="auto">
        <a:xfrm>
          <a:off x="4295775" y="2105025"/>
          <a:ext cx="30480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8</xdr:col>
      <xdr:colOff>0</xdr:colOff>
      <xdr:row>4</xdr:row>
      <xdr:rowOff>0</xdr:rowOff>
    </xdr:from>
    <xdr:to>
      <xdr:col>8</xdr:col>
      <xdr:colOff>323850</xdr:colOff>
      <xdr:row>5</xdr:row>
      <xdr:rowOff>104775</xdr:rowOff>
    </xdr:to>
    <xdr:pic>
      <xdr:nvPicPr>
        <xdr:cNvPr id="31" name="Рисунок 30" descr="http://base.garant.ru/files/base/71150640/2194327812.png">
          <a:extLst>
            <a:ext uri="{FF2B5EF4-FFF2-40B4-BE49-F238E27FC236}">
              <a16:creationId xmlns:a16="http://schemas.microsoft.com/office/drawing/2014/main" id="{00000000-0008-0000-0200-00001F000000}"/>
            </a:ext>
          </a:extLst>
        </xdr:cNvPr>
        <xdr:cNvPicPr/>
      </xdr:nvPicPr>
      <xdr:blipFill>
        <a:blip xmlns:r="http://schemas.openxmlformats.org/officeDocument/2006/relationships" r:embed="rId6"/>
        <a:srcRect/>
        <a:stretch>
          <a:fillRect/>
        </a:stretch>
      </xdr:blipFill>
      <xdr:spPr bwMode="auto">
        <a:xfrm>
          <a:off x="7515225" y="2105025"/>
          <a:ext cx="323850" cy="2952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10</xdr:col>
      <xdr:colOff>0</xdr:colOff>
      <xdr:row>4</xdr:row>
      <xdr:rowOff>0</xdr:rowOff>
    </xdr:from>
    <xdr:to>
      <xdr:col>10</xdr:col>
      <xdr:colOff>304800</xdr:colOff>
      <xdr:row>4</xdr:row>
      <xdr:rowOff>247650</xdr:rowOff>
    </xdr:to>
    <xdr:pic>
      <xdr:nvPicPr>
        <xdr:cNvPr id="32" name="Picture 11">
          <a:extLst>
            <a:ext uri="{FF2B5EF4-FFF2-40B4-BE49-F238E27FC236}">
              <a16:creationId xmlns:a16="http://schemas.microsoft.com/office/drawing/2014/main" id="{00000000-0008-0000-0200-00002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8"/>
        <a:srcRect/>
        <a:stretch>
          <a:fillRect/>
        </a:stretch>
      </xdr:blipFill>
      <xdr:spPr bwMode="auto">
        <a:xfrm>
          <a:off x="10287000" y="2105025"/>
          <a:ext cx="30480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11</xdr:col>
      <xdr:colOff>0</xdr:colOff>
      <xdr:row>4</xdr:row>
      <xdr:rowOff>0</xdr:rowOff>
    </xdr:from>
    <xdr:to>
      <xdr:col>11</xdr:col>
      <xdr:colOff>276225</xdr:colOff>
      <xdr:row>4</xdr:row>
      <xdr:rowOff>247650</xdr:rowOff>
    </xdr:to>
    <xdr:pic>
      <xdr:nvPicPr>
        <xdr:cNvPr id="33" name="Picture 12">
          <a:extLst>
            <a:ext uri="{FF2B5EF4-FFF2-40B4-BE49-F238E27FC236}">
              <a16:creationId xmlns:a16="http://schemas.microsoft.com/office/drawing/2014/main" id="{00000000-0008-0000-0200-00002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9"/>
        <a:srcRect/>
        <a:stretch>
          <a:fillRect/>
        </a:stretch>
      </xdr:blipFill>
      <xdr:spPr bwMode="auto">
        <a:xfrm>
          <a:off x="11106150" y="2105025"/>
          <a:ext cx="2762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12</xdr:col>
      <xdr:colOff>0</xdr:colOff>
      <xdr:row>4</xdr:row>
      <xdr:rowOff>0</xdr:rowOff>
    </xdr:from>
    <xdr:to>
      <xdr:col>12</xdr:col>
      <xdr:colOff>1266825</xdr:colOff>
      <xdr:row>4</xdr:row>
      <xdr:rowOff>457200</xdr:rowOff>
    </xdr:to>
    <xdr:pic>
      <xdr:nvPicPr>
        <xdr:cNvPr id="34" name="Picture 30">
          <a:extLst>
            <a:ext uri="{FF2B5EF4-FFF2-40B4-BE49-F238E27FC236}">
              <a16:creationId xmlns:a16="http://schemas.microsoft.com/office/drawing/2014/main" id="{00000000-0008-0000-0200-00002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0"/>
        <a:srcRect/>
        <a:stretch>
          <a:fillRect/>
        </a:stretch>
      </xdr:blipFill>
      <xdr:spPr bwMode="auto">
        <a:xfrm>
          <a:off x="11925300" y="2105025"/>
          <a:ext cx="1266825" cy="457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13</xdr:col>
      <xdr:colOff>0</xdr:colOff>
      <xdr:row>4</xdr:row>
      <xdr:rowOff>0</xdr:rowOff>
    </xdr:from>
    <xdr:to>
      <xdr:col>13</xdr:col>
      <xdr:colOff>342900</xdr:colOff>
      <xdr:row>4</xdr:row>
      <xdr:rowOff>257175</xdr:rowOff>
    </xdr:to>
    <xdr:pic>
      <xdr:nvPicPr>
        <xdr:cNvPr id="35" name="Picture 13">
          <a:extLst>
            <a:ext uri="{FF2B5EF4-FFF2-40B4-BE49-F238E27FC236}">
              <a16:creationId xmlns:a16="http://schemas.microsoft.com/office/drawing/2014/main" id="{00000000-0008-0000-0200-00002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1"/>
        <a:srcRect/>
        <a:stretch>
          <a:fillRect/>
        </a:stretch>
      </xdr:blipFill>
      <xdr:spPr bwMode="auto">
        <a:xfrm>
          <a:off x="13211175" y="2105025"/>
          <a:ext cx="3429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14</xdr:col>
      <xdr:colOff>0</xdr:colOff>
      <xdr:row>4</xdr:row>
      <xdr:rowOff>0</xdr:rowOff>
    </xdr:from>
    <xdr:to>
      <xdr:col>14</xdr:col>
      <xdr:colOff>1381125</xdr:colOff>
      <xdr:row>4</xdr:row>
      <xdr:rowOff>466725</xdr:rowOff>
    </xdr:to>
    <xdr:pic>
      <xdr:nvPicPr>
        <xdr:cNvPr id="36" name="Picture 31">
          <a:extLst>
            <a:ext uri="{FF2B5EF4-FFF2-40B4-BE49-F238E27FC236}">
              <a16:creationId xmlns:a16="http://schemas.microsoft.com/office/drawing/2014/main" id="{00000000-0008-0000-0200-00002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2"/>
        <a:srcRect/>
        <a:stretch>
          <a:fillRect/>
        </a:stretch>
      </xdr:blipFill>
      <xdr:spPr bwMode="auto">
        <a:xfrm>
          <a:off x="14458950" y="2105025"/>
          <a:ext cx="1381125" cy="466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15</xdr:col>
      <xdr:colOff>0</xdr:colOff>
      <xdr:row>4</xdr:row>
      <xdr:rowOff>0</xdr:rowOff>
    </xdr:from>
    <xdr:to>
      <xdr:col>15</xdr:col>
      <xdr:colOff>276225</xdr:colOff>
      <xdr:row>4</xdr:row>
      <xdr:rowOff>257175</xdr:rowOff>
    </xdr:to>
    <xdr:pic>
      <xdr:nvPicPr>
        <xdr:cNvPr id="37" name="Picture 18">
          <a:extLst>
            <a:ext uri="{FF2B5EF4-FFF2-40B4-BE49-F238E27FC236}">
              <a16:creationId xmlns:a16="http://schemas.microsoft.com/office/drawing/2014/main" id="{00000000-0008-0000-0200-00002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3"/>
        <a:srcRect/>
        <a:stretch>
          <a:fillRect/>
        </a:stretch>
      </xdr:blipFill>
      <xdr:spPr bwMode="auto">
        <a:xfrm>
          <a:off x="15925800" y="2105025"/>
          <a:ext cx="276225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16</xdr:col>
      <xdr:colOff>0</xdr:colOff>
      <xdr:row>4</xdr:row>
      <xdr:rowOff>0</xdr:rowOff>
    </xdr:from>
    <xdr:to>
      <xdr:col>16</xdr:col>
      <xdr:colOff>1257300</xdr:colOff>
      <xdr:row>4</xdr:row>
      <xdr:rowOff>466725</xdr:rowOff>
    </xdr:to>
    <xdr:pic>
      <xdr:nvPicPr>
        <xdr:cNvPr id="38" name="Picture 32">
          <a:extLst>
            <a:ext uri="{FF2B5EF4-FFF2-40B4-BE49-F238E27FC236}">
              <a16:creationId xmlns:a16="http://schemas.microsoft.com/office/drawing/2014/main" id="{00000000-0008-0000-0200-00002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4"/>
        <a:srcRect/>
        <a:stretch>
          <a:fillRect/>
        </a:stretch>
      </xdr:blipFill>
      <xdr:spPr bwMode="auto">
        <a:xfrm>
          <a:off x="16925925" y="2105025"/>
          <a:ext cx="1257300" cy="466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17</xdr:col>
      <xdr:colOff>0</xdr:colOff>
      <xdr:row>4</xdr:row>
      <xdr:rowOff>0</xdr:rowOff>
    </xdr:from>
    <xdr:to>
      <xdr:col>17</xdr:col>
      <xdr:colOff>276225</xdr:colOff>
      <xdr:row>4</xdr:row>
      <xdr:rowOff>238125</xdr:rowOff>
    </xdr:to>
    <xdr:pic>
      <xdr:nvPicPr>
        <xdr:cNvPr id="39" name="Picture 21">
          <a:extLst>
            <a:ext uri="{FF2B5EF4-FFF2-40B4-BE49-F238E27FC236}">
              <a16:creationId xmlns:a16="http://schemas.microsoft.com/office/drawing/2014/main" id="{00000000-0008-0000-0200-00002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5"/>
        <a:srcRect/>
        <a:stretch>
          <a:fillRect/>
        </a:stretch>
      </xdr:blipFill>
      <xdr:spPr bwMode="auto">
        <a:xfrm>
          <a:off x="18221325" y="2105025"/>
          <a:ext cx="276225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18</xdr:col>
      <xdr:colOff>0</xdr:colOff>
      <xdr:row>4</xdr:row>
      <xdr:rowOff>0</xdr:rowOff>
    </xdr:from>
    <xdr:to>
      <xdr:col>18</xdr:col>
      <xdr:colOff>1257300</xdr:colOff>
      <xdr:row>4</xdr:row>
      <xdr:rowOff>457200</xdr:rowOff>
    </xdr:to>
    <xdr:pic>
      <xdr:nvPicPr>
        <xdr:cNvPr id="40" name="Picture 33">
          <a:extLst>
            <a:ext uri="{FF2B5EF4-FFF2-40B4-BE49-F238E27FC236}">
              <a16:creationId xmlns:a16="http://schemas.microsoft.com/office/drawing/2014/main" id="{00000000-0008-0000-0200-00002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6"/>
        <a:srcRect/>
        <a:stretch>
          <a:fillRect/>
        </a:stretch>
      </xdr:blipFill>
      <xdr:spPr bwMode="auto">
        <a:xfrm>
          <a:off x="18954750" y="2105025"/>
          <a:ext cx="1257300" cy="457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19</xdr:col>
      <xdr:colOff>0</xdr:colOff>
      <xdr:row>4</xdr:row>
      <xdr:rowOff>0</xdr:rowOff>
    </xdr:from>
    <xdr:to>
      <xdr:col>19</xdr:col>
      <xdr:colOff>333375</xdr:colOff>
      <xdr:row>4</xdr:row>
      <xdr:rowOff>238125</xdr:rowOff>
    </xdr:to>
    <xdr:pic>
      <xdr:nvPicPr>
        <xdr:cNvPr id="41" name="Picture 23">
          <a:extLst>
            <a:ext uri="{FF2B5EF4-FFF2-40B4-BE49-F238E27FC236}">
              <a16:creationId xmlns:a16="http://schemas.microsoft.com/office/drawing/2014/main" id="{00000000-0008-0000-0200-00002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7"/>
        <a:srcRect/>
        <a:stretch>
          <a:fillRect/>
        </a:stretch>
      </xdr:blipFill>
      <xdr:spPr bwMode="auto">
        <a:xfrm>
          <a:off x="20231100" y="2105025"/>
          <a:ext cx="333375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20</xdr:col>
      <xdr:colOff>0</xdr:colOff>
      <xdr:row>4</xdr:row>
      <xdr:rowOff>0</xdr:rowOff>
    </xdr:from>
    <xdr:to>
      <xdr:col>20</xdr:col>
      <xdr:colOff>1314450</xdr:colOff>
      <xdr:row>4</xdr:row>
      <xdr:rowOff>457200</xdr:rowOff>
    </xdr:to>
    <xdr:pic>
      <xdr:nvPicPr>
        <xdr:cNvPr id="42" name="Picture 34">
          <a:extLst>
            <a:ext uri="{FF2B5EF4-FFF2-40B4-BE49-F238E27FC236}">
              <a16:creationId xmlns:a16="http://schemas.microsoft.com/office/drawing/2014/main" id="{00000000-0008-0000-0200-00002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8"/>
        <a:srcRect/>
        <a:stretch>
          <a:fillRect/>
        </a:stretch>
      </xdr:blipFill>
      <xdr:spPr bwMode="auto">
        <a:xfrm>
          <a:off x="21621750" y="2105025"/>
          <a:ext cx="1314450" cy="457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21</xdr:col>
      <xdr:colOff>0</xdr:colOff>
      <xdr:row>4</xdr:row>
      <xdr:rowOff>0</xdr:rowOff>
    </xdr:from>
    <xdr:to>
      <xdr:col>21</xdr:col>
      <xdr:colOff>333375</xdr:colOff>
      <xdr:row>4</xdr:row>
      <xdr:rowOff>238125</xdr:rowOff>
    </xdr:to>
    <xdr:pic>
      <xdr:nvPicPr>
        <xdr:cNvPr id="43" name="Picture 26">
          <a:extLst>
            <a:ext uri="{FF2B5EF4-FFF2-40B4-BE49-F238E27FC236}">
              <a16:creationId xmlns:a16="http://schemas.microsoft.com/office/drawing/2014/main" id="{00000000-0008-0000-0200-00002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9"/>
        <a:srcRect/>
        <a:stretch>
          <a:fillRect/>
        </a:stretch>
      </xdr:blipFill>
      <xdr:spPr bwMode="auto">
        <a:xfrm>
          <a:off x="23193375" y="2105025"/>
          <a:ext cx="333375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22</xdr:col>
      <xdr:colOff>0</xdr:colOff>
      <xdr:row>4</xdr:row>
      <xdr:rowOff>0</xdr:rowOff>
    </xdr:from>
    <xdr:to>
      <xdr:col>22</xdr:col>
      <xdr:colOff>1333500</xdr:colOff>
      <xdr:row>4</xdr:row>
      <xdr:rowOff>457200</xdr:rowOff>
    </xdr:to>
    <xdr:pic>
      <xdr:nvPicPr>
        <xdr:cNvPr id="44" name="Picture 27">
          <a:extLst>
            <a:ext uri="{FF2B5EF4-FFF2-40B4-BE49-F238E27FC236}">
              <a16:creationId xmlns:a16="http://schemas.microsoft.com/office/drawing/2014/main" id="{00000000-0008-0000-0200-00002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0"/>
        <a:srcRect/>
        <a:stretch>
          <a:fillRect/>
        </a:stretch>
      </xdr:blipFill>
      <xdr:spPr bwMode="auto">
        <a:xfrm>
          <a:off x="24041100" y="2105025"/>
          <a:ext cx="1333500" cy="457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</xdr:col>
      <xdr:colOff>0</xdr:colOff>
      <xdr:row>4</xdr:row>
      <xdr:rowOff>0</xdr:rowOff>
    </xdr:from>
    <xdr:to>
      <xdr:col>25</xdr:col>
      <xdr:colOff>428625</xdr:colOff>
      <xdr:row>4</xdr:row>
      <xdr:rowOff>276225</xdr:rowOff>
    </xdr:to>
    <xdr:pic>
      <xdr:nvPicPr>
        <xdr:cNvPr id="45" name="Picture 38">
          <a:extLst>
            <a:ext uri="{FF2B5EF4-FFF2-40B4-BE49-F238E27FC236}">
              <a16:creationId xmlns:a16="http://schemas.microsoft.com/office/drawing/2014/main" id="{00000000-0008-0000-0200-00002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3"/>
        <a:srcRect/>
        <a:stretch>
          <a:fillRect/>
        </a:stretch>
      </xdr:blipFill>
      <xdr:spPr bwMode="auto">
        <a:xfrm>
          <a:off x="30584775" y="2105025"/>
          <a:ext cx="428625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27</xdr:col>
      <xdr:colOff>0</xdr:colOff>
      <xdr:row>4</xdr:row>
      <xdr:rowOff>0</xdr:rowOff>
    </xdr:from>
    <xdr:to>
      <xdr:col>27</xdr:col>
      <xdr:colOff>400050</xdr:colOff>
      <xdr:row>4</xdr:row>
      <xdr:rowOff>276225</xdr:rowOff>
    </xdr:to>
    <xdr:pic>
      <xdr:nvPicPr>
        <xdr:cNvPr id="46" name="Picture 39">
          <a:extLst>
            <a:ext uri="{FF2B5EF4-FFF2-40B4-BE49-F238E27FC236}">
              <a16:creationId xmlns:a16="http://schemas.microsoft.com/office/drawing/2014/main" id="{00000000-0008-0000-0200-00002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4"/>
        <a:srcRect/>
        <a:stretch>
          <a:fillRect/>
        </a:stretch>
      </xdr:blipFill>
      <xdr:spPr bwMode="auto">
        <a:xfrm>
          <a:off x="32089725" y="2105025"/>
          <a:ext cx="400050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28</xdr:col>
      <xdr:colOff>0</xdr:colOff>
      <xdr:row>4</xdr:row>
      <xdr:rowOff>0</xdr:rowOff>
    </xdr:from>
    <xdr:to>
      <xdr:col>28</xdr:col>
      <xdr:colOff>4514850</xdr:colOff>
      <xdr:row>4</xdr:row>
      <xdr:rowOff>476250</xdr:rowOff>
    </xdr:to>
    <xdr:pic>
      <xdr:nvPicPr>
        <xdr:cNvPr id="47" name="Picture 37">
          <a:extLst>
            <a:ext uri="{FF2B5EF4-FFF2-40B4-BE49-F238E27FC236}">
              <a16:creationId xmlns:a16="http://schemas.microsoft.com/office/drawing/2014/main" id="{00000000-0008-0000-0200-00002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5"/>
        <a:srcRect/>
        <a:stretch>
          <a:fillRect/>
        </a:stretch>
      </xdr:blipFill>
      <xdr:spPr bwMode="auto">
        <a:xfrm>
          <a:off x="33366075" y="2105025"/>
          <a:ext cx="4514850" cy="4762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6</xdr:col>
      <xdr:colOff>0</xdr:colOff>
      <xdr:row>4</xdr:row>
      <xdr:rowOff>0</xdr:rowOff>
    </xdr:from>
    <xdr:to>
      <xdr:col>6</xdr:col>
      <xdr:colOff>1285875</xdr:colOff>
      <xdr:row>5</xdr:row>
      <xdr:rowOff>352425</xdr:rowOff>
    </xdr:to>
    <xdr:pic>
      <xdr:nvPicPr>
        <xdr:cNvPr id="48" name="Рисунок 47" descr="http://base.garant.ru/files/base/71150640/683916118.png">
          <a:extLst>
            <a:ext uri="{FF2B5EF4-FFF2-40B4-BE49-F238E27FC236}">
              <a16:creationId xmlns:a16="http://schemas.microsoft.com/office/drawing/2014/main" id="{00000000-0008-0000-0200-000030000000}"/>
            </a:ext>
          </a:extLst>
        </xdr:cNvPr>
        <xdr:cNvPicPr/>
      </xdr:nvPicPr>
      <xdr:blipFill>
        <a:blip xmlns:r="http://schemas.openxmlformats.org/officeDocument/2006/relationships" r:embed="rId5"/>
        <a:srcRect/>
        <a:stretch>
          <a:fillRect/>
        </a:stretch>
      </xdr:blipFill>
      <xdr:spPr bwMode="auto">
        <a:xfrm>
          <a:off x="4924425" y="2105025"/>
          <a:ext cx="1285875" cy="542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9</xdr:col>
      <xdr:colOff>0</xdr:colOff>
      <xdr:row>4</xdr:row>
      <xdr:rowOff>0</xdr:rowOff>
    </xdr:from>
    <xdr:to>
      <xdr:col>9</xdr:col>
      <xdr:colOff>1866900</xdr:colOff>
      <xdr:row>5</xdr:row>
      <xdr:rowOff>142875</xdr:rowOff>
    </xdr:to>
    <xdr:pic>
      <xdr:nvPicPr>
        <xdr:cNvPr id="49" name="Рисунок 48" descr="http://base.garant.ru/files/base/71150640/2365542732.png">
          <a:extLst>
            <a:ext uri="{FF2B5EF4-FFF2-40B4-BE49-F238E27FC236}">
              <a16:creationId xmlns:a16="http://schemas.microsoft.com/office/drawing/2014/main" id="{00000000-0008-0000-0200-000031000000}"/>
            </a:ext>
          </a:extLst>
        </xdr:cNvPr>
        <xdr:cNvPicPr/>
      </xdr:nvPicPr>
      <xdr:blipFill>
        <a:blip xmlns:r="http://schemas.openxmlformats.org/officeDocument/2006/relationships" r:embed="rId7"/>
        <a:srcRect/>
        <a:stretch>
          <a:fillRect/>
        </a:stretch>
      </xdr:blipFill>
      <xdr:spPr bwMode="auto">
        <a:xfrm>
          <a:off x="8305800" y="2105025"/>
          <a:ext cx="18669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23</xdr:col>
      <xdr:colOff>0</xdr:colOff>
      <xdr:row>4</xdr:row>
      <xdr:rowOff>0</xdr:rowOff>
    </xdr:from>
    <xdr:to>
      <xdr:col>23</xdr:col>
      <xdr:colOff>3657600</xdr:colOff>
      <xdr:row>5</xdr:row>
      <xdr:rowOff>142875</xdr:rowOff>
    </xdr:to>
    <xdr:pic>
      <xdr:nvPicPr>
        <xdr:cNvPr id="50" name="Рисунок 49" descr="http://base.garant.ru/files/base/71150640/12861190.png">
          <a:extLst>
            <a:ext uri="{FF2B5EF4-FFF2-40B4-BE49-F238E27FC236}">
              <a16:creationId xmlns:a16="http://schemas.microsoft.com/office/drawing/2014/main" id="{00000000-0008-0000-0200-000032000000}"/>
            </a:ext>
          </a:extLst>
        </xdr:cNvPr>
        <xdr:cNvPicPr/>
      </xdr:nvPicPr>
      <xdr:blipFill>
        <a:blip xmlns:r="http://schemas.openxmlformats.org/officeDocument/2006/relationships" r:embed="rId21"/>
        <a:srcRect/>
        <a:stretch>
          <a:fillRect/>
        </a:stretch>
      </xdr:blipFill>
      <xdr:spPr bwMode="auto">
        <a:xfrm>
          <a:off x="25412700" y="2105025"/>
          <a:ext cx="36576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24</xdr:col>
      <xdr:colOff>0</xdr:colOff>
      <xdr:row>4</xdr:row>
      <xdr:rowOff>0</xdr:rowOff>
    </xdr:from>
    <xdr:to>
      <xdr:col>24</xdr:col>
      <xdr:colOff>1314450</xdr:colOff>
      <xdr:row>5</xdr:row>
      <xdr:rowOff>104775</xdr:rowOff>
    </xdr:to>
    <xdr:pic>
      <xdr:nvPicPr>
        <xdr:cNvPr id="51" name="Рисунок 50" descr="http://base.garant.ru/files/base/71150640/2370735380.png">
          <a:extLst>
            <a:ext uri="{FF2B5EF4-FFF2-40B4-BE49-F238E27FC236}">
              <a16:creationId xmlns:a16="http://schemas.microsoft.com/office/drawing/2014/main" id="{00000000-0008-0000-0200-000033000000}"/>
            </a:ext>
          </a:extLst>
        </xdr:cNvPr>
        <xdr:cNvPicPr/>
      </xdr:nvPicPr>
      <xdr:blipFill>
        <a:blip xmlns:r="http://schemas.openxmlformats.org/officeDocument/2006/relationships" r:embed="rId22"/>
        <a:srcRect/>
        <a:stretch>
          <a:fillRect/>
        </a:stretch>
      </xdr:blipFill>
      <xdr:spPr bwMode="auto">
        <a:xfrm>
          <a:off x="29136975" y="2105025"/>
          <a:ext cx="1314450" cy="2952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26</xdr:col>
      <xdr:colOff>0</xdr:colOff>
      <xdr:row>4</xdr:row>
      <xdr:rowOff>0</xdr:rowOff>
    </xdr:from>
    <xdr:to>
      <xdr:col>26</xdr:col>
      <xdr:colOff>428625</xdr:colOff>
      <xdr:row>4</xdr:row>
      <xdr:rowOff>276225</xdr:rowOff>
    </xdr:to>
    <xdr:pic>
      <xdr:nvPicPr>
        <xdr:cNvPr id="52" name="Picture 38">
          <a:extLst>
            <a:ext uri="{FF2B5EF4-FFF2-40B4-BE49-F238E27FC236}">
              <a16:creationId xmlns:a16="http://schemas.microsoft.com/office/drawing/2014/main" id="{00000000-0008-0000-0200-00003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3"/>
        <a:srcRect/>
        <a:stretch>
          <a:fillRect/>
        </a:stretch>
      </xdr:blipFill>
      <xdr:spPr bwMode="auto">
        <a:xfrm>
          <a:off x="31337250" y="2105025"/>
          <a:ext cx="428625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5</xdr:row>
      <xdr:rowOff>0</xdr:rowOff>
    </xdr:from>
    <xdr:to>
      <xdr:col>0</xdr:col>
      <xdr:colOff>304800</xdr:colOff>
      <xdr:row>5</xdr:row>
      <xdr:rowOff>304800</xdr:rowOff>
    </xdr:to>
    <xdr:sp macro="" textlink="">
      <xdr:nvSpPr>
        <xdr:cNvPr id="4" name="AutoShape 1" descr="data:image/png;base64,iVBORw0KGgoAAAANSUhEUgAAAAUAAAAFCAYAAACNbyblAAAAIGNIUk0AAHolAACAgwAA+f8AAIDpAAB1MAAA6mAAADqYAAAXb5JfxUYAAAAJcEhZcwAACxIAAAsSAdLdfvwAAAAadEVYdFNvZnR3YXJlAFBhaW50Lk5FVCB2My41LjEwMPRyoQAAADFJREFUGFdjZKg6LMfAwDAHiC2B+DgQpzAABXcD8X8kvB8k+BlN8CdOlXJQI75AaXkAKKYsn2aODW8AAAAASUVORK5CYII=">
          <a:extLst>
            <a:ext uri="{FF2B5EF4-FFF2-40B4-BE49-F238E27FC236}">
              <a16:creationId xmlns:a16="http://schemas.microsoft.com/office/drawing/2014/main" id="{00000000-0008-0000-0300-000004000000}"/>
            </a:ext>
          </a:extLst>
        </xdr:cNvPr>
        <xdr:cNvSpPr>
          <a:spLocks noChangeAspect="1" noChangeArrowheads="1"/>
        </xdr:cNvSpPr>
      </xdr:nvSpPr>
      <xdr:spPr bwMode="auto">
        <a:xfrm>
          <a:off x="0" y="2524125"/>
          <a:ext cx="304800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oneCellAnchor>
    <xdr:from>
      <xdr:col>0</xdr:col>
      <xdr:colOff>0</xdr:colOff>
      <xdr:row>11</xdr:row>
      <xdr:rowOff>0</xdr:rowOff>
    </xdr:from>
    <xdr:ext cx="304800" cy="304800"/>
    <xdr:sp macro="" textlink="">
      <xdr:nvSpPr>
        <xdr:cNvPr id="5" name="AutoShape 1" descr="data:image/png;base64,iVBORw0KGgoAAAANSUhEUgAAAAUAAAAFCAYAAACNbyblAAAAIGNIUk0AAHolAACAgwAA+f8AAIDpAAB1MAAA6mAAADqYAAAXb5JfxUYAAAAJcEhZcwAACxIAAAsSAdLdfvwAAAAadEVYdFNvZnR3YXJlAFBhaW50Lk5FVCB2My41LjEwMPRyoQAAADFJREFUGFdjZKg6LMfAwDAHiC2B+DgQpzAABXcD8X8kvB8k+BlN8CdOlXJQI75AaXkAKKYsn2aODW8AAAAASUVORK5CYII=">
          <a:extLst>
            <a:ext uri="{FF2B5EF4-FFF2-40B4-BE49-F238E27FC236}">
              <a16:creationId xmlns:a16="http://schemas.microsoft.com/office/drawing/2014/main" id="{00000000-0008-0000-0300-000005000000}"/>
            </a:ext>
          </a:extLst>
        </xdr:cNvPr>
        <xdr:cNvSpPr>
          <a:spLocks noChangeAspect="1" noChangeArrowheads="1"/>
        </xdr:cNvSpPr>
      </xdr:nvSpPr>
      <xdr:spPr bwMode="auto">
        <a:xfrm>
          <a:off x="0" y="5753100"/>
          <a:ext cx="304800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NGolovanova\AppData\Local\Microsoft\Windows\INetCache\Content.Outlook\XOV7W6X6\&#1044;&#1077;&#1090;.&#1089;&#1072;&#1076;&#1099;%20&#1085;&#1072;%202021%20&#1075;&#1086;&#1076;%20-%20&#1082;&#1086;&#1087;&#1080;&#1103;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NGolovanova\AppData\Local\Microsoft\Windows\INetCache\Content.Outlook\XOV7W6X6\&#1064;&#1082;&#1086;&#1083;&#1099;%20&#1085;&#1072;%202021%20&#1075;&#1086;&#1076;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NGolovanova\AppData\Local\Microsoft\Windows\INetCache\Content.Outlook\XOV7W6X6\&#1044;&#1086;&#1087;.&#1086;&#1073;&#1088;&#1072;&#1079;&#1086;&#1074;&#1072;&#1085;&#1080;&#1077;%20&#1080;%20&#1087;&#1088;&#1086;&#1095;&#1080;&#1077;%20&#1085;&#1072;%202021%20&#1075;&#1086;&#1076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7"/>
      <sheetName val="ФОТ 2021"/>
    </sheetNames>
    <sheetDataSet>
      <sheetData sheetId="0"/>
      <sheetData sheetId="1">
        <row r="5">
          <cell r="K5">
            <v>507.5</v>
          </cell>
          <cell r="N5">
            <v>151.4</v>
          </cell>
          <cell r="T5">
            <v>409.4</v>
          </cell>
          <cell r="Z5">
            <v>1816.2</v>
          </cell>
        </row>
        <row r="6">
          <cell r="C6">
            <v>14.55</v>
          </cell>
          <cell r="K6">
            <v>507.5</v>
          </cell>
          <cell r="N6">
            <v>189.2</v>
          </cell>
          <cell r="T6">
            <v>409.4</v>
          </cell>
          <cell r="Z6">
            <v>2118.8000000000002</v>
          </cell>
        </row>
        <row r="7">
          <cell r="C7">
            <v>9.15</v>
          </cell>
          <cell r="K7">
            <v>507.5</v>
          </cell>
          <cell r="N7">
            <v>151.4</v>
          </cell>
          <cell r="T7">
            <v>0</v>
          </cell>
          <cell r="Z7">
            <v>1441.8</v>
          </cell>
        </row>
        <row r="8">
          <cell r="K8">
            <v>507.5</v>
          </cell>
          <cell r="N8">
            <v>75.7</v>
          </cell>
          <cell r="Z8">
            <v>724.9</v>
          </cell>
        </row>
        <row r="9">
          <cell r="K9">
            <v>507.5</v>
          </cell>
          <cell r="N9">
            <v>151.4</v>
          </cell>
          <cell r="T9">
            <v>0</v>
          </cell>
          <cell r="Z9">
            <v>1386</v>
          </cell>
        </row>
        <row r="10">
          <cell r="K10">
            <v>507.5</v>
          </cell>
          <cell r="N10">
            <v>227.1</v>
          </cell>
          <cell r="T10">
            <v>0</v>
          </cell>
          <cell r="Z10">
            <v>1003.7</v>
          </cell>
        </row>
        <row r="11">
          <cell r="K11">
            <v>507.5</v>
          </cell>
          <cell r="N11">
            <v>227.1</v>
          </cell>
          <cell r="T11">
            <v>409.4</v>
          </cell>
          <cell r="Z11">
            <v>1401.9</v>
          </cell>
        </row>
        <row r="12">
          <cell r="K12">
            <v>507.5</v>
          </cell>
          <cell r="N12">
            <v>151.4</v>
          </cell>
          <cell r="T12">
            <v>0</v>
          </cell>
          <cell r="Z12">
            <v>1593.1</v>
          </cell>
        </row>
        <row r="13">
          <cell r="K13">
            <v>507.5</v>
          </cell>
          <cell r="N13">
            <v>227.1</v>
          </cell>
          <cell r="T13">
            <v>0</v>
          </cell>
          <cell r="Z13">
            <v>2278.1999999999998</v>
          </cell>
        </row>
        <row r="14">
          <cell r="K14">
            <v>507.5</v>
          </cell>
          <cell r="N14">
            <v>128.69999999999999</v>
          </cell>
          <cell r="T14">
            <v>0</v>
          </cell>
          <cell r="Z14">
            <v>1601.1</v>
          </cell>
        </row>
        <row r="15">
          <cell r="K15">
            <v>507.5</v>
          </cell>
          <cell r="N15">
            <v>151.4</v>
          </cell>
          <cell r="T15">
            <v>409.4</v>
          </cell>
          <cell r="W15">
            <v>339.3</v>
          </cell>
          <cell r="Z15">
            <v>1593.1</v>
          </cell>
        </row>
        <row r="16">
          <cell r="K16">
            <v>1015</v>
          </cell>
          <cell r="N16">
            <v>423.9</v>
          </cell>
          <cell r="T16">
            <v>409.4</v>
          </cell>
          <cell r="Z16">
            <v>2549</v>
          </cell>
        </row>
        <row r="17">
          <cell r="K17">
            <v>507.5</v>
          </cell>
          <cell r="N17">
            <v>151.4</v>
          </cell>
          <cell r="T17">
            <v>0</v>
          </cell>
          <cell r="Z17">
            <v>1163</v>
          </cell>
        </row>
        <row r="18">
          <cell r="K18">
            <v>507.5</v>
          </cell>
          <cell r="N18">
            <v>151.4</v>
          </cell>
          <cell r="T18">
            <v>0</v>
          </cell>
          <cell r="Z18">
            <v>884.2</v>
          </cell>
        </row>
        <row r="19">
          <cell r="K19">
            <v>507.5</v>
          </cell>
          <cell r="N19">
            <v>151.4</v>
          </cell>
          <cell r="T19">
            <v>0</v>
          </cell>
          <cell r="Z19">
            <v>1401.9</v>
          </cell>
        </row>
        <row r="20">
          <cell r="K20">
            <v>1015</v>
          </cell>
          <cell r="N20">
            <v>423.9</v>
          </cell>
          <cell r="T20">
            <v>0</v>
          </cell>
          <cell r="Z20">
            <v>2310</v>
          </cell>
        </row>
        <row r="21">
          <cell r="K21">
            <v>1015</v>
          </cell>
          <cell r="N21">
            <v>302.8</v>
          </cell>
          <cell r="T21">
            <v>0</v>
          </cell>
          <cell r="Z21">
            <v>2788</v>
          </cell>
        </row>
        <row r="22">
          <cell r="K22">
            <v>710.5</v>
          </cell>
          <cell r="N22">
            <v>340.6</v>
          </cell>
          <cell r="T22">
            <v>0</v>
          </cell>
          <cell r="W22">
            <v>169.6</v>
          </cell>
          <cell r="Z22">
            <v>2238.3000000000002</v>
          </cell>
        </row>
        <row r="23">
          <cell r="K23">
            <v>507.5</v>
          </cell>
          <cell r="N23">
            <v>151.4</v>
          </cell>
          <cell r="T23">
            <v>0</v>
          </cell>
          <cell r="Z23">
            <v>1242.5999999999999</v>
          </cell>
        </row>
        <row r="24">
          <cell r="K24">
            <v>507.5</v>
          </cell>
          <cell r="N24">
            <v>151.4</v>
          </cell>
          <cell r="T24">
            <v>0</v>
          </cell>
          <cell r="Z24">
            <v>1481.6</v>
          </cell>
        </row>
        <row r="25">
          <cell r="K25">
            <v>507.5</v>
          </cell>
          <cell r="N25">
            <v>151.4</v>
          </cell>
          <cell r="T25">
            <v>0</v>
          </cell>
          <cell r="Z25">
            <v>1441.8</v>
          </cell>
        </row>
        <row r="26">
          <cell r="K26">
            <v>507.5</v>
          </cell>
          <cell r="N26">
            <v>151.4</v>
          </cell>
          <cell r="T26">
            <v>409.4</v>
          </cell>
          <cell r="Z26">
            <v>1561.3</v>
          </cell>
        </row>
        <row r="27">
          <cell r="K27">
            <v>507.5</v>
          </cell>
          <cell r="N27">
            <v>287.60000000000002</v>
          </cell>
          <cell r="T27">
            <v>409.4</v>
          </cell>
          <cell r="Z27">
            <v>1401.9</v>
          </cell>
        </row>
        <row r="28">
          <cell r="K28">
            <v>507.5</v>
          </cell>
          <cell r="N28">
            <v>151.4</v>
          </cell>
          <cell r="T28">
            <v>0</v>
          </cell>
          <cell r="Z28">
            <v>2278.1999999999998</v>
          </cell>
        </row>
        <row r="29">
          <cell r="K29">
            <v>507.5</v>
          </cell>
          <cell r="N29">
            <v>151.4</v>
          </cell>
          <cell r="T29">
            <v>0</v>
          </cell>
          <cell r="Z29">
            <v>1640.9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"/>
      <sheetName val="ФОТ на 2021"/>
    </sheetNames>
    <sheetDataSet>
      <sheetData sheetId="0"/>
      <sheetData sheetId="1">
        <row r="6">
          <cell r="M6">
            <v>2981.7</v>
          </cell>
          <cell r="P6">
            <v>720.4</v>
          </cell>
          <cell r="V6">
            <v>637.29999999999995</v>
          </cell>
          <cell r="Y6">
            <v>2184.1</v>
          </cell>
        </row>
        <row r="7">
          <cell r="M7">
            <v>487</v>
          </cell>
          <cell r="P7">
            <v>240.1</v>
          </cell>
          <cell r="V7">
            <v>0</v>
          </cell>
          <cell r="Y7">
            <v>1243.5</v>
          </cell>
        </row>
        <row r="8">
          <cell r="M8">
            <v>2981.7</v>
          </cell>
          <cell r="P8">
            <v>1560.9</v>
          </cell>
          <cell r="V8">
            <v>424.9</v>
          </cell>
          <cell r="Y8">
            <v>2024.6</v>
          </cell>
        </row>
        <row r="9">
          <cell r="M9">
            <v>4174.3999999999996</v>
          </cell>
          <cell r="P9">
            <v>2041.1</v>
          </cell>
          <cell r="V9">
            <v>849.7</v>
          </cell>
          <cell r="Y9">
            <v>4623.2</v>
          </cell>
        </row>
        <row r="10">
          <cell r="M10">
            <v>487</v>
          </cell>
          <cell r="V10">
            <v>0</v>
          </cell>
          <cell r="Y10">
            <v>637.70000000000005</v>
          </cell>
        </row>
        <row r="11">
          <cell r="M11">
            <v>1789</v>
          </cell>
          <cell r="P11">
            <v>720.4</v>
          </cell>
          <cell r="V11">
            <v>424.9</v>
          </cell>
          <cell r="Y11">
            <v>2024.6</v>
          </cell>
        </row>
        <row r="12">
          <cell r="M12">
            <v>2981.7</v>
          </cell>
          <cell r="P12">
            <v>1200.7</v>
          </cell>
          <cell r="V12">
            <v>637.29999999999995</v>
          </cell>
          <cell r="Y12">
            <v>6536.2</v>
          </cell>
        </row>
        <row r="13">
          <cell r="M13">
            <v>3876.2</v>
          </cell>
          <cell r="P13">
            <v>1560.9</v>
          </cell>
          <cell r="V13">
            <v>212.4</v>
          </cell>
          <cell r="Y13">
            <v>5197.1000000000004</v>
          </cell>
        </row>
        <row r="14">
          <cell r="M14">
            <v>2981.7</v>
          </cell>
          <cell r="P14">
            <v>840.5</v>
          </cell>
          <cell r="V14">
            <v>424.9</v>
          </cell>
          <cell r="Y14">
            <v>2821.7</v>
          </cell>
        </row>
        <row r="15">
          <cell r="M15">
            <v>4174.3999999999996</v>
          </cell>
          <cell r="P15">
            <v>2161.1999999999998</v>
          </cell>
          <cell r="V15">
            <v>424.9</v>
          </cell>
          <cell r="Y15">
            <v>5117.3999999999996</v>
          </cell>
        </row>
        <row r="16">
          <cell r="M16">
            <v>487</v>
          </cell>
          <cell r="P16">
            <v>180.1</v>
          </cell>
          <cell r="Y16">
            <v>1721.7</v>
          </cell>
        </row>
        <row r="17">
          <cell r="M17">
            <v>2385.4</v>
          </cell>
          <cell r="P17">
            <v>960.5</v>
          </cell>
          <cell r="V17">
            <v>584.20000000000005</v>
          </cell>
          <cell r="Y17">
            <v>2502.9</v>
          </cell>
        </row>
        <row r="18">
          <cell r="M18">
            <v>487</v>
          </cell>
          <cell r="P18">
            <v>240.1</v>
          </cell>
          <cell r="Y18">
            <v>1323.2</v>
          </cell>
        </row>
        <row r="19">
          <cell r="M19">
            <v>2385.4</v>
          </cell>
          <cell r="P19">
            <v>600.29999999999995</v>
          </cell>
          <cell r="V19">
            <v>0</v>
          </cell>
          <cell r="Y19">
            <v>1865.2</v>
          </cell>
        </row>
        <row r="20">
          <cell r="M20">
            <v>2683.5</v>
          </cell>
          <cell r="P20">
            <v>960.5</v>
          </cell>
          <cell r="V20">
            <v>637.29999999999995</v>
          </cell>
          <cell r="Y20">
            <v>2423.1999999999998</v>
          </cell>
        </row>
        <row r="22">
          <cell r="M22">
            <v>1192.7</v>
          </cell>
          <cell r="P22">
            <v>120.1</v>
          </cell>
          <cell r="V22">
            <v>106.2</v>
          </cell>
          <cell r="Y22">
            <v>2024.6</v>
          </cell>
        </row>
        <row r="23">
          <cell r="H23">
            <v>2.2999999999999998</v>
          </cell>
          <cell r="M23">
            <v>487</v>
          </cell>
          <cell r="P23">
            <v>240.1</v>
          </cell>
          <cell r="V23">
            <v>0</v>
          </cell>
          <cell r="Y23">
            <v>844.9</v>
          </cell>
        </row>
        <row r="24">
          <cell r="M24">
            <v>1192.7</v>
          </cell>
          <cell r="P24">
            <v>1080.5999999999999</v>
          </cell>
          <cell r="V24">
            <v>212.4</v>
          </cell>
          <cell r="Y24">
            <v>1865.2</v>
          </cell>
        </row>
        <row r="25">
          <cell r="M25">
            <v>487</v>
          </cell>
          <cell r="P25">
            <v>240.1</v>
          </cell>
          <cell r="V25">
            <v>0</v>
          </cell>
          <cell r="Y25">
            <v>1602.2</v>
          </cell>
        </row>
        <row r="26">
          <cell r="M26">
            <v>1192.7</v>
          </cell>
          <cell r="P26">
            <v>720.4</v>
          </cell>
          <cell r="V26">
            <v>212.4</v>
          </cell>
          <cell r="Y26">
            <v>1905.1</v>
          </cell>
        </row>
      </sheetData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"/>
      <sheetName val="ФОТ на 2021"/>
    </sheetNames>
    <sheetDataSet>
      <sheetData sheetId="0"/>
      <sheetData sheetId="1">
        <row r="4">
          <cell r="G4">
            <v>847.4</v>
          </cell>
          <cell r="J4">
            <v>716.4</v>
          </cell>
          <cell r="M4">
            <v>4658.1000000000004</v>
          </cell>
        </row>
        <row r="5">
          <cell r="G5">
            <v>739.3</v>
          </cell>
          <cell r="J5">
            <v>1015</v>
          </cell>
          <cell r="M5">
            <v>4469.7</v>
          </cell>
        </row>
        <row r="6">
          <cell r="G6">
            <v>603.1</v>
          </cell>
          <cell r="J6">
            <v>1308.4000000000001</v>
          </cell>
          <cell r="M6">
            <v>4950.2</v>
          </cell>
        </row>
        <row r="8">
          <cell r="G8">
            <v>651.6</v>
          </cell>
          <cell r="J8">
            <v>522.70000000000005</v>
          </cell>
          <cell r="M8">
            <v>583.1</v>
          </cell>
        </row>
        <row r="11">
          <cell r="G11">
            <v>809.3</v>
          </cell>
          <cell r="J11">
            <v>557.20000000000005</v>
          </cell>
          <cell r="M11">
            <v>389.2</v>
          </cell>
        </row>
        <row r="12">
          <cell r="J12">
            <v>1210.9000000000001</v>
          </cell>
          <cell r="M12">
            <v>3123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I47"/>
  <sheetViews>
    <sheetView workbookViewId="0">
      <selection activeCell="B2" sqref="B2"/>
    </sheetView>
  </sheetViews>
  <sheetFormatPr defaultRowHeight="41.25" customHeight="1" x14ac:dyDescent="0.25"/>
  <cols>
    <col min="1" max="1" width="16.5703125" style="1" customWidth="1"/>
    <col min="2" max="2" width="25.140625" style="1" customWidth="1"/>
    <col min="3" max="3" width="6.28515625" style="1" customWidth="1"/>
    <col min="4" max="4" width="6.5703125" style="1" customWidth="1"/>
    <col min="5" max="5" width="6.85546875" style="1" customWidth="1"/>
    <col min="6" max="6" width="13.7109375" style="1" customWidth="1"/>
    <col min="7" max="7" width="11.85546875" style="1" customWidth="1"/>
    <col min="8" max="8" width="22.85546875" style="1" customWidth="1"/>
    <col min="9" max="9" width="15.85546875" style="1" customWidth="1"/>
    <col min="10" max="10" width="7.7109375" style="1" customWidth="1"/>
    <col min="11" max="11" width="13" style="1" customWidth="1"/>
    <col min="12" max="12" width="13.5703125" style="1" customWidth="1"/>
    <col min="13" max="13" width="23" style="1" customWidth="1"/>
    <col min="14" max="14" width="15.28515625" style="1" customWidth="1"/>
    <col min="15" max="15" width="15.140625" style="1" customWidth="1"/>
    <col min="16" max="16" width="27.42578125" style="2" customWidth="1"/>
    <col min="17" max="18" width="12.28515625" style="1" customWidth="1"/>
    <col min="19" max="19" width="21.42578125" style="1" customWidth="1"/>
    <col min="20" max="20" width="18.7109375" style="3" customWidth="1"/>
    <col min="21" max="21" width="20.7109375" style="1" customWidth="1"/>
    <col min="22" max="22" width="12.42578125" style="3" customWidth="1"/>
    <col min="23" max="23" width="18.85546875" style="1" customWidth="1"/>
    <col min="24" max="24" width="12.42578125" style="1" customWidth="1"/>
    <col min="25" max="25" width="19.5703125" style="1" customWidth="1"/>
    <col min="26" max="26" width="20.85546875" style="1" customWidth="1"/>
    <col min="27" max="27" width="23.85546875" style="1" customWidth="1"/>
    <col min="28" max="28" width="12.7109375" style="1" customWidth="1"/>
    <col min="29" max="29" width="21.5703125" style="1" customWidth="1"/>
    <col min="30" max="30" width="57" style="2" customWidth="1"/>
    <col min="31" max="31" width="20.85546875" style="2" customWidth="1"/>
    <col min="32" max="33" width="10" style="1" customWidth="1"/>
    <col min="34" max="34" width="68" style="1" customWidth="1"/>
    <col min="35" max="35" width="14.140625" style="1" customWidth="1"/>
    <col min="36" max="16384" width="9.140625" style="1"/>
  </cols>
  <sheetData>
    <row r="1" spans="1:35" ht="27" customHeight="1" x14ac:dyDescent="0.3">
      <c r="A1" s="125" t="s">
        <v>123</v>
      </c>
      <c r="B1" s="125"/>
      <c r="C1" s="124"/>
      <c r="D1" s="124"/>
      <c r="E1" s="124"/>
    </row>
    <row r="2" spans="1:35" ht="41.25" customHeight="1" thickBot="1" x14ac:dyDescent="0.3">
      <c r="F2" s="135" t="s">
        <v>0</v>
      </c>
      <c r="G2" s="135"/>
      <c r="H2" s="135"/>
      <c r="I2" s="135"/>
    </row>
    <row r="3" spans="1:35" s="4" customFormat="1" ht="41.25" customHeight="1" thickBot="1" x14ac:dyDescent="0.35">
      <c r="A3" s="136" t="s">
        <v>1</v>
      </c>
      <c r="B3" s="138" t="s">
        <v>2</v>
      </c>
      <c r="C3" s="138"/>
      <c r="D3" s="138"/>
      <c r="E3" s="138"/>
      <c r="F3" s="138"/>
      <c r="G3" s="138"/>
      <c r="H3" s="138"/>
      <c r="I3" s="138"/>
      <c r="J3" s="138"/>
      <c r="K3" s="138"/>
      <c r="L3" s="138"/>
      <c r="M3" s="138"/>
      <c r="N3" s="138"/>
      <c r="O3" s="138"/>
      <c r="P3" s="139"/>
      <c r="Q3" s="140" t="s">
        <v>3</v>
      </c>
      <c r="R3" s="141"/>
      <c r="S3" s="141"/>
      <c r="T3" s="141"/>
      <c r="U3" s="141"/>
      <c r="V3" s="141"/>
      <c r="W3" s="141"/>
      <c r="X3" s="141"/>
      <c r="Y3" s="141"/>
      <c r="Z3" s="141"/>
      <c r="AA3" s="141"/>
      <c r="AB3" s="141"/>
      <c r="AC3" s="141"/>
      <c r="AD3" s="142"/>
      <c r="AE3" s="129" t="s">
        <v>4</v>
      </c>
      <c r="AF3" s="129" t="s">
        <v>5</v>
      </c>
      <c r="AG3" s="129" t="s">
        <v>5</v>
      </c>
      <c r="AH3" s="131" t="s">
        <v>6</v>
      </c>
      <c r="AI3" s="133" t="s">
        <v>7</v>
      </c>
    </row>
    <row r="4" spans="1:35" s="4" customFormat="1" ht="41.25" customHeight="1" thickBot="1" x14ac:dyDescent="0.3">
      <c r="A4" s="137"/>
      <c r="B4" s="5" t="s">
        <v>8</v>
      </c>
      <c r="C4" s="6" t="s">
        <v>9</v>
      </c>
      <c r="D4" s="6" t="s">
        <v>10</v>
      </c>
      <c r="E4" s="6" t="s">
        <v>11</v>
      </c>
      <c r="F4" s="6" t="s">
        <v>12</v>
      </c>
      <c r="G4" s="6" t="s">
        <v>13</v>
      </c>
      <c r="H4" s="6" t="s">
        <v>14</v>
      </c>
      <c r="I4" s="7"/>
      <c r="J4" s="8" t="s">
        <v>15</v>
      </c>
      <c r="K4" s="8" t="s">
        <v>16</v>
      </c>
      <c r="L4" s="6" t="s">
        <v>13</v>
      </c>
      <c r="M4" s="6" t="s">
        <v>14</v>
      </c>
      <c r="O4" s="9" t="s">
        <v>17</v>
      </c>
      <c r="P4" s="10" t="s">
        <v>18</v>
      </c>
      <c r="Q4" s="8" t="s">
        <v>19</v>
      </c>
      <c r="R4" s="8" t="s">
        <v>20</v>
      </c>
      <c r="S4" s="6" t="s">
        <v>21</v>
      </c>
      <c r="T4" s="11" t="s">
        <v>22</v>
      </c>
      <c r="U4" s="6" t="s">
        <v>23</v>
      </c>
      <c r="V4" s="12" t="s">
        <v>24</v>
      </c>
      <c r="W4" s="6" t="s">
        <v>25</v>
      </c>
      <c r="X4" s="8" t="s">
        <v>26</v>
      </c>
      <c r="Y4" s="6" t="s">
        <v>27</v>
      </c>
      <c r="Z4" s="8" t="s">
        <v>28</v>
      </c>
      <c r="AA4" s="6" t="s">
        <v>29</v>
      </c>
      <c r="AB4" s="8" t="s">
        <v>30</v>
      </c>
      <c r="AC4" s="6" t="s">
        <v>31</v>
      </c>
      <c r="AD4" s="10" t="s">
        <v>32</v>
      </c>
      <c r="AE4" s="134"/>
      <c r="AF4" s="130"/>
      <c r="AG4" s="130"/>
      <c r="AH4" s="132"/>
      <c r="AI4" s="133"/>
    </row>
    <row r="5" spans="1:35" ht="41.25" customHeight="1" x14ac:dyDescent="0.25">
      <c r="A5" s="13"/>
      <c r="B5" s="14"/>
      <c r="C5" s="14"/>
      <c r="D5" s="14"/>
      <c r="E5" s="14"/>
      <c r="F5" s="14"/>
      <c r="G5" s="14"/>
      <c r="H5" s="14"/>
      <c r="I5" s="15" t="s">
        <v>33</v>
      </c>
      <c r="J5" s="16"/>
      <c r="K5" s="16"/>
      <c r="L5" s="16"/>
      <c r="M5" s="16"/>
      <c r="N5" s="17" t="s">
        <v>33</v>
      </c>
      <c r="O5" s="17"/>
      <c r="P5" s="18"/>
      <c r="Q5" s="19"/>
      <c r="R5" s="19"/>
      <c r="S5" s="19"/>
      <c r="T5" s="20"/>
      <c r="U5" s="17"/>
      <c r="V5" s="20"/>
      <c r="W5" s="17"/>
      <c r="X5" s="17"/>
      <c r="Y5" s="17"/>
      <c r="Z5" s="17"/>
      <c r="AA5" s="17"/>
      <c r="AB5" s="17"/>
      <c r="AC5" s="17"/>
      <c r="AD5" s="18"/>
      <c r="AE5" s="21"/>
      <c r="AF5" s="22"/>
      <c r="AG5" s="22"/>
      <c r="AH5" s="23"/>
      <c r="AI5" s="17"/>
    </row>
    <row r="6" spans="1:35" ht="50.1" customHeight="1" x14ac:dyDescent="0.25">
      <c r="A6" s="126" t="s">
        <v>34</v>
      </c>
      <c r="B6" s="24" t="s">
        <v>35</v>
      </c>
      <c r="C6" s="25">
        <v>5</v>
      </c>
      <c r="D6" s="15">
        <v>141</v>
      </c>
      <c r="E6" s="15">
        <v>12</v>
      </c>
      <c r="F6" s="15">
        <f t="shared" ref="F6:F45" si="0">ROUND((E6/D6),5)</f>
        <v>8.5110000000000005E-2</v>
      </c>
      <c r="G6" s="26">
        <f>ROUND((29203*12*1.302),1)</f>
        <v>456267.7</v>
      </c>
      <c r="H6" s="27">
        <f>ROUND((F6*G6),4)</f>
        <v>38832.943899999998</v>
      </c>
      <c r="I6" s="28">
        <f>H6*D6</f>
        <v>5475445.0899</v>
      </c>
      <c r="J6" s="29">
        <v>5</v>
      </c>
      <c r="K6" s="30">
        <f>ROUND((J6/D6),5)</f>
        <v>3.5459999999999998E-2</v>
      </c>
      <c r="L6" s="31">
        <f>ROUND((13750*12*1.302),1)</f>
        <v>214830</v>
      </c>
      <c r="M6" s="28">
        <f>ROUND((K6*L6),2)</f>
        <v>7617.87</v>
      </c>
      <c r="N6" s="28">
        <f>ROUND((D6*M6),2)</f>
        <v>1074119.67</v>
      </c>
      <c r="O6" s="28">
        <v>4508</v>
      </c>
      <c r="P6" s="32">
        <f>H6+M6+O6</f>
        <v>50958.813900000001</v>
      </c>
      <c r="Q6" s="33">
        <f>249*D6</f>
        <v>35109</v>
      </c>
      <c r="R6" s="34">
        <v>1648800</v>
      </c>
      <c r="S6" s="35">
        <f>ROUND(((R6/(Q6+Q7))*249),3)</f>
        <v>10501.911</v>
      </c>
      <c r="T6" s="36">
        <v>124160</v>
      </c>
      <c r="U6" s="37">
        <f>ROUND(((T6/(Q6+Q7))*249),4)</f>
        <v>790.82799999999997</v>
      </c>
      <c r="V6" s="36">
        <v>42480</v>
      </c>
      <c r="W6" s="37">
        <f>ROUND(((V6/(Q6+Q7))*249),4)</f>
        <v>270.57319999999999</v>
      </c>
      <c r="X6" s="36">
        <v>15000</v>
      </c>
      <c r="Y6" s="37">
        <f>ROUND(((X6/(Q6+Q7))*249),3)</f>
        <v>95.540999999999997</v>
      </c>
      <c r="Z6" s="15">
        <f>ROUND((('[1]ФОТ 2021'!K5+'[1]ФОТ 2021'!N5+'[1]ФОТ 2021'!T5+'[1]ФОТ 2021'!W5+'[1]ФОТ 2021'!Z5)*1.302*1000),1)</f>
        <v>3755619</v>
      </c>
      <c r="AA6" s="37">
        <f>ROUND(((Z6/(Q6+Q7))*249),3)</f>
        <v>23921.14</v>
      </c>
      <c r="AB6" s="15">
        <v>652088.9</v>
      </c>
      <c r="AC6" s="15">
        <f>ROUND(((AB6/(Q6+Q7))*249),3)</f>
        <v>4153.4319999999998</v>
      </c>
      <c r="AD6" s="38">
        <f>S6+U6+W6+Y6+AA6+AC6</f>
        <v>39733.425199999998</v>
      </c>
      <c r="AE6" s="38">
        <f>P6+AD6</f>
        <v>90692.239100000006</v>
      </c>
      <c r="AF6" s="15">
        <v>259950</v>
      </c>
      <c r="AG6" s="15">
        <f>(AF6/(D6+D7))*D6</f>
        <v>233458.28025477708</v>
      </c>
      <c r="AH6" s="39">
        <f t="shared" ref="AH6:AH45" si="1">ROUND(((AE6*D6)+AG6),2)</f>
        <v>13021063.99</v>
      </c>
      <c r="AI6" s="15">
        <f>AH6+AH7</f>
        <v>15339051.690000001</v>
      </c>
    </row>
    <row r="7" spans="1:35" ht="50.1" customHeight="1" x14ac:dyDescent="0.25">
      <c r="A7" s="126"/>
      <c r="B7" s="24" t="s">
        <v>36</v>
      </c>
      <c r="C7" s="15">
        <v>1</v>
      </c>
      <c r="D7" s="15">
        <v>16</v>
      </c>
      <c r="E7" s="15">
        <v>3</v>
      </c>
      <c r="F7" s="15">
        <f t="shared" si="0"/>
        <v>0.1875</v>
      </c>
      <c r="G7" s="26">
        <f t="shared" ref="G7:G47" si="2">ROUND((29203*12*1.302),1)</f>
        <v>456267.7</v>
      </c>
      <c r="H7" s="27">
        <f>ROUND((F7*G7),4)</f>
        <v>85550.193799999994</v>
      </c>
      <c r="I7" s="28">
        <f t="shared" ref="I7:I45" si="3">H7*D7</f>
        <v>1368803.1007999999</v>
      </c>
      <c r="J7" s="29">
        <v>1</v>
      </c>
      <c r="K7" s="30">
        <f t="shared" ref="K7:K47" si="4">ROUND((J7/D7),5)</f>
        <v>6.25E-2</v>
      </c>
      <c r="L7" s="31">
        <f t="shared" ref="L7:L47" si="5">ROUND((13750*12*1.302),1)</f>
        <v>214830</v>
      </c>
      <c r="M7" s="28">
        <f>ROUND((K7*L7),2)</f>
        <v>13426.88</v>
      </c>
      <c r="N7" s="28">
        <f t="shared" ref="N7:N23" si="6">ROUND((D7*M7),2)</f>
        <v>214830.07999999999</v>
      </c>
      <c r="O7" s="28">
        <v>4508</v>
      </c>
      <c r="P7" s="32">
        <f t="shared" ref="P7:P44" si="7">H7+M7+O7</f>
        <v>103485.0738</v>
      </c>
      <c r="Q7" s="33">
        <f t="shared" ref="Q7:Q47" si="8">249*D7</f>
        <v>3984</v>
      </c>
      <c r="R7" s="34"/>
      <c r="S7" s="35">
        <f>ROUND(((R6/(Q6+Q7))*249),3)</f>
        <v>10501.911</v>
      </c>
      <c r="T7" s="40"/>
      <c r="U7" s="37">
        <f>ROUND(((T6/(Q6+Q7))*249),4)</f>
        <v>790.82799999999997</v>
      </c>
      <c r="V7" s="40"/>
      <c r="W7" s="37">
        <f>ROUND(((V6/(Q6+Q7))*249),4)</f>
        <v>270.57319999999999</v>
      </c>
      <c r="X7" s="17"/>
      <c r="Y7" s="37">
        <f>ROUND(((X6/(Q6+Q7))*249),3)</f>
        <v>95.540999999999997</v>
      </c>
      <c r="Z7" s="17"/>
      <c r="AA7" s="37">
        <f>ROUND(((Z6/(Q6+Q7))*249),3)</f>
        <v>23921.14</v>
      </c>
      <c r="AB7" s="17"/>
      <c r="AC7" s="15">
        <f>ROUND(((AB6/(Q6+Q7))*249),3)</f>
        <v>4153.4319999999998</v>
      </c>
      <c r="AD7" s="38">
        <f t="shared" ref="AD7:AD45" si="9">S7+U7+W7+Y7+AA7+AC7</f>
        <v>39733.425199999998</v>
      </c>
      <c r="AE7" s="38">
        <f t="shared" ref="AE7:AE46" si="10">P7+AD7</f>
        <v>143218.49900000001</v>
      </c>
      <c r="AF7" s="17"/>
      <c r="AG7" s="15">
        <f>(AF6/(D6+D7))*D7</f>
        <v>26491.71974522293</v>
      </c>
      <c r="AH7" s="39">
        <f t="shared" si="1"/>
        <v>2317987.7000000002</v>
      </c>
      <c r="AI7" s="15"/>
    </row>
    <row r="8" spans="1:35" ht="50.1" customHeight="1" x14ac:dyDescent="0.25">
      <c r="A8" s="41" t="s">
        <v>37</v>
      </c>
      <c r="B8" s="24" t="s">
        <v>35</v>
      </c>
      <c r="C8" s="25">
        <v>7</v>
      </c>
      <c r="D8" s="15">
        <v>180</v>
      </c>
      <c r="E8" s="15">
        <f>'[1]ФОТ 2021'!C6</f>
        <v>14.55</v>
      </c>
      <c r="F8" s="15">
        <f t="shared" si="0"/>
        <v>8.0829999999999999E-2</v>
      </c>
      <c r="G8" s="26">
        <f t="shared" si="2"/>
        <v>456267.7</v>
      </c>
      <c r="H8" s="27">
        <f t="shared" ref="H8:H45" si="11">ROUND((F8*G8),4)</f>
        <v>36880.118199999997</v>
      </c>
      <c r="I8" s="28">
        <f t="shared" si="3"/>
        <v>6638421.2759999996</v>
      </c>
      <c r="J8" s="28">
        <v>8.1999999999999993</v>
      </c>
      <c r="K8" s="30">
        <f t="shared" si="4"/>
        <v>4.5560000000000003E-2</v>
      </c>
      <c r="L8" s="31">
        <f t="shared" si="5"/>
        <v>214830</v>
      </c>
      <c r="M8" s="28">
        <f t="shared" ref="M8:M45" si="12">ROUND((K8*L8),2)</f>
        <v>9787.65</v>
      </c>
      <c r="N8" s="28">
        <f t="shared" si="6"/>
        <v>1761777</v>
      </c>
      <c r="O8" s="28">
        <v>4508</v>
      </c>
      <c r="P8" s="32">
        <f t="shared" si="7"/>
        <v>51175.768199999999</v>
      </c>
      <c r="Q8" s="33">
        <f t="shared" si="8"/>
        <v>44820</v>
      </c>
      <c r="R8" s="34">
        <v>1568500</v>
      </c>
      <c r="S8" s="35">
        <f>ROUND((R8/Q8*249),3)</f>
        <v>8713.8889999999992</v>
      </c>
      <c r="T8" s="36">
        <v>97000</v>
      </c>
      <c r="U8" s="37">
        <f>ROUND(((T8/Q8)*249),4)</f>
        <v>538.88890000000004</v>
      </c>
      <c r="V8" s="36">
        <v>36000</v>
      </c>
      <c r="W8" s="37">
        <f>ROUND(((V8/Q8)*249),4)</f>
        <v>200</v>
      </c>
      <c r="X8" s="17"/>
      <c r="Y8" s="37">
        <f>ROUND(((X8/Q8)*249),3)</f>
        <v>0</v>
      </c>
      <c r="Z8" s="15">
        <f>ROUND((('[1]ФОТ 2021'!K6+'[1]ФОТ 2021'!N6+'[1]ФОТ 2021'!T6+'[1]ФОТ 2021'!W6+'[1]ФОТ 2021'!Z6)*1.302*1000),1)</f>
        <v>4198819.8</v>
      </c>
      <c r="AA8" s="37">
        <f>ROUND(((Z8/Q8)*249),3)</f>
        <v>23326.776999999998</v>
      </c>
      <c r="AB8" s="15">
        <v>729361.9</v>
      </c>
      <c r="AC8" s="15">
        <f>ROUND(((AB8/Q8)*249),3)</f>
        <v>4052.011</v>
      </c>
      <c r="AD8" s="38">
        <f>S8+U8+W8+Y8+AA8+AC8</f>
        <v>36831.565899999994</v>
      </c>
      <c r="AE8" s="38">
        <f t="shared" si="10"/>
        <v>88007.334099999993</v>
      </c>
      <c r="AF8" s="15">
        <v>63594</v>
      </c>
      <c r="AG8" s="15">
        <f>AF8</f>
        <v>63594</v>
      </c>
      <c r="AH8" s="39">
        <f t="shared" si="1"/>
        <v>15904914.140000001</v>
      </c>
      <c r="AI8" s="15">
        <f>AH8</f>
        <v>15904914.140000001</v>
      </c>
    </row>
    <row r="9" spans="1:35" ht="50.1" customHeight="1" x14ac:dyDescent="0.25">
      <c r="A9" s="41" t="s">
        <v>38</v>
      </c>
      <c r="B9" s="24" t="s">
        <v>35</v>
      </c>
      <c r="C9" s="25">
        <v>4</v>
      </c>
      <c r="D9" s="15">
        <v>105</v>
      </c>
      <c r="E9" s="15">
        <f>'[1]ФОТ 2021'!C7</f>
        <v>9.15</v>
      </c>
      <c r="F9" s="15">
        <f t="shared" si="0"/>
        <v>8.7139999999999995E-2</v>
      </c>
      <c r="G9" s="26">
        <f t="shared" si="2"/>
        <v>456267.7</v>
      </c>
      <c r="H9" s="27">
        <f t="shared" si="11"/>
        <v>39759.167399999998</v>
      </c>
      <c r="I9" s="28">
        <f t="shared" si="3"/>
        <v>4174712.577</v>
      </c>
      <c r="J9" s="28">
        <v>4.7</v>
      </c>
      <c r="K9" s="30">
        <f t="shared" si="4"/>
        <v>4.4760000000000001E-2</v>
      </c>
      <c r="L9" s="31">
        <f t="shared" si="5"/>
        <v>214830</v>
      </c>
      <c r="M9" s="28">
        <f t="shared" si="12"/>
        <v>9615.7900000000009</v>
      </c>
      <c r="N9" s="28">
        <f t="shared" si="6"/>
        <v>1009657.95</v>
      </c>
      <c r="O9" s="28">
        <v>4508</v>
      </c>
      <c r="P9" s="32">
        <f t="shared" si="7"/>
        <v>53882.957399999999</v>
      </c>
      <c r="Q9" s="33">
        <f t="shared" si="8"/>
        <v>26145</v>
      </c>
      <c r="R9" s="34">
        <v>1016500</v>
      </c>
      <c r="S9" s="35">
        <f>ROUND((R9/Q9*249),3)</f>
        <v>9680.9519999999993</v>
      </c>
      <c r="T9" s="36">
        <v>143000</v>
      </c>
      <c r="U9" s="37">
        <f>ROUND(((T9/Q9)*249),4)</f>
        <v>1361.9048</v>
      </c>
      <c r="V9" s="36">
        <v>30050</v>
      </c>
      <c r="W9" s="37">
        <f>ROUND(((V9/Q9)*249),4)</f>
        <v>286.19049999999999</v>
      </c>
      <c r="X9" s="17"/>
      <c r="Y9" s="37">
        <f>ROUND(((X9/Q9)*249),3)</f>
        <v>0</v>
      </c>
      <c r="Z9" s="15">
        <f>ROUND((('[1]ФОТ 2021'!K7+'[1]ФОТ 2021'!N7+'[1]ФОТ 2021'!T7+'[1]ФОТ 2021'!W7+'[1]ФОТ 2021'!Z7)*1.302*1000),1)</f>
        <v>2735111.4</v>
      </c>
      <c r="AA9" s="37">
        <f>ROUND(((Z9/Q9)*249),3)</f>
        <v>26048.68</v>
      </c>
      <c r="AB9" s="15">
        <v>506603.53</v>
      </c>
      <c r="AC9" s="15">
        <f>ROUND(((AB9/Q9)*249),3)</f>
        <v>4824.7960000000003</v>
      </c>
      <c r="AD9" s="38">
        <f t="shared" si="9"/>
        <v>42202.523300000001</v>
      </c>
      <c r="AE9" s="38">
        <f t="shared" si="10"/>
        <v>96085.4807</v>
      </c>
      <c r="AF9" s="15">
        <v>120532</v>
      </c>
      <c r="AG9" s="15">
        <f>AF9</f>
        <v>120532</v>
      </c>
      <c r="AH9" s="39">
        <f t="shared" si="1"/>
        <v>10209507.470000001</v>
      </c>
      <c r="AI9" s="15">
        <f>AH9</f>
        <v>10209507.470000001</v>
      </c>
    </row>
    <row r="10" spans="1:35" ht="50.1" customHeight="1" x14ac:dyDescent="0.25">
      <c r="A10" s="41" t="s">
        <v>39</v>
      </c>
      <c r="B10" s="24" t="s">
        <v>35</v>
      </c>
      <c r="C10" s="25">
        <v>1</v>
      </c>
      <c r="D10" s="15">
        <v>20</v>
      </c>
      <c r="E10" s="15">
        <v>1.8</v>
      </c>
      <c r="F10" s="15">
        <f t="shared" si="0"/>
        <v>0.09</v>
      </c>
      <c r="G10" s="26">
        <f t="shared" si="2"/>
        <v>456267.7</v>
      </c>
      <c r="H10" s="27">
        <f t="shared" si="11"/>
        <v>41064.093000000001</v>
      </c>
      <c r="I10" s="28">
        <f t="shared" si="3"/>
        <v>821281.86</v>
      </c>
      <c r="J10" s="28">
        <v>1.1499999999999999</v>
      </c>
      <c r="K10" s="30">
        <f t="shared" si="4"/>
        <v>5.7500000000000002E-2</v>
      </c>
      <c r="L10" s="31">
        <f t="shared" si="5"/>
        <v>214830</v>
      </c>
      <c r="M10" s="28">
        <f t="shared" si="12"/>
        <v>12352.73</v>
      </c>
      <c r="N10" s="28">
        <f t="shared" si="6"/>
        <v>247054.6</v>
      </c>
      <c r="O10" s="28">
        <v>4508</v>
      </c>
      <c r="P10" s="32">
        <f t="shared" si="7"/>
        <v>57924.823000000004</v>
      </c>
      <c r="Q10" s="33">
        <f t="shared" si="8"/>
        <v>4980</v>
      </c>
      <c r="R10" s="34">
        <v>690700</v>
      </c>
      <c r="S10" s="35">
        <f>ROUND((R10/Q10*249),3)</f>
        <v>34535</v>
      </c>
      <c r="T10" s="36">
        <v>124593.60000000001</v>
      </c>
      <c r="U10" s="37">
        <f>ROUND(((T10/Q10)*249),4)</f>
        <v>6229.68</v>
      </c>
      <c r="V10" s="36">
        <v>22000</v>
      </c>
      <c r="W10" s="37">
        <f>ROUND(((V10/Q10)*249),4)</f>
        <v>1100</v>
      </c>
      <c r="X10" s="42"/>
      <c r="Y10" s="37">
        <f>ROUND(((X10/Q10)*249),3)</f>
        <v>0</v>
      </c>
      <c r="Z10" s="15">
        <f>ROUND((('[1]ФОТ 2021'!K8+'[1]ФОТ 2021'!N8+'[1]ФОТ 2021'!T8+'[1]ФОТ 2021'!W8+'[1]ФОТ 2021'!Z8)*1.302*1000),1)</f>
        <v>1703146.2</v>
      </c>
      <c r="AA10" s="37">
        <f>ROUND(((Z10/Q10)*249),3)</f>
        <v>85157.31</v>
      </c>
      <c r="AB10" s="15">
        <v>155661.4</v>
      </c>
      <c r="AC10" s="15">
        <f>ROUND(((AB10/Q10)*249),3)</f>
        <v>7783.07</v>
      </c>
      <c r="AD10" s="38">
        <f t="shared" si="9"/>
        <v>134805.06</v>
      </c>
      <c r="AE10" s="38">
        <f t="shared" si="10"/>
        <v>192729.883</v>
      </c>
      <c r="AF10" s="15">
        <v>27818</v>
      </c>
      <c r="AG10" s="15">
        <f>AF10</f>
        <v>27818</v>
      </c>
      <c r="AH10" s="39">
        <f t="shared" si="1"/>
        <v>3882415.66</v>
      </c>
      <c r="AI10" s="15">
        <f>AH10</f>
        <v>3882415.66</v>
      </c>
    </row>
    <row r="11" spans="1:35" ht="50.1" customHeight="1" x14ac:dyDescent="0.25">
      <c r="A11" s="126" t="s">
        <v>40</v>
      </c>
      <c r="B11" s="24" t="s">
        <v>35</v>
      </c>
      <c r="C11" s="25">
        <v>4</v>
      </c>
      <c r="D11" s="15">
        <v>100</v>
      </c>
      <c r="E11" s="15">
        <v>10</v>
      </c>
      <c r="F11" s="15">
        <f t="shared" si="0"/>
        <v>0.1</v>
      </c>
      <c r="G11" s="26">
        <f t="shared" si="2"/>
        <v>456267.7</v>
      </c>
      <c r="H11" s="27">
        <f t="shared" si="11"/>
        <v>45626.77</v>
      </c>
      <c r="I11" s="28">
        <f t="shared" si="3"/>
        <v>4562677</v>
      </c>
      <c r="J11" s="28">
        <v>5.45</v>
      </c>
      <c r="K11" s="30">
        <f t="shared" si="4"/>
        <v>5.45E-2</v>
      </c>
      <c r="L11" s="31">
        <f t="shared" si="5"/>
        <v>214830</v>
      </c>
      <c r="M11" s="28">
        <f t="shared" si="12"/>
        <v>11708.24</v>
      </c>
      <c r="N11" s="28">
        <f t="shared" si="6"/>
        <v>1170824</v>
      </c>
      <c r="O11" s="28">
        <v>4508</v>
      </c>
      <c r="P11" s="32">
        <f t="shared" si="7"/>
        <v>61843.009999999995</v>
      </c>
      <c r="Q11" s="33">
        <f t="shared" si="8"/>
        <v>24900</v>
      </c>
      <c r="R11" s="34">
        <v>1218300</v>
      </c>
      <c r="S11" s="35">
        <f>ROUND(((R11/(Q11+Q12))*249),3)</f>
        <v>9024.4439999999995</v>
      </c>
      <c r="T11" s="36">
        <v>131900</v>
      </c>
      <c r="U11" s="37">
        <f>ROUND(((T11/(Q11+Q12))*249),4)</f>
        <v>977.03700000000003</v>
      </c>
      <c r="V11" s="36">
        <v>32640</v>
      </c>
      <c r="W11" s="37">
        <f>ROUND(((V11/(Q11+Q12))*249),4)</f>
        <v>241.77780000000001</v>
      </c>
      <c r="X11" s="17"/>
      <c r="Y11" s="37">
        <f>ROUND(((X11/(Q11+Q12))*249),3)</f>
        <v>0</v>
      </c>
      <c r="Z11" s="15">
        <f>ROUND((('[1]ФОТ 2021'!K9+'[1]ФОТ 2021'!N9+'[1]ФОТ 2021'!T9+'[1]ФОТ 2021'!W9+'[1]ФОТ 2021'!Z9)*1.302*1000),1)</f>
        <v>2662459.7999999998</v>
      </c>
      <c r="AA11" s="37">
        <f>ROUND(((Z11/(Q11+Q12))*249),3)</f>
        <v>19721.923999999999</v>
      </c>
      <c r="AB11" s="15">
        <v>502697</v>
      </c>
      <c r="AC11" s="15">
        <f>ROUND(((AB11/(Q11+Q12))*249),3)</f>
        <v>3723.681</v>
      </c>
      <c r="AD11" s="38">
        <f t="shared" si="9"/>
        <v>33688.863799999999</v>
      </c>
      <c r="AE11" s="38">
        <f t="shared" si="10"/>
        <v>95531.873800000001</v>
      </c>
      <c r="AF11" s="15">
        <v>189836</v>
      </c>
      <c r="AG11" s="15">
        <f>(AF11/(D11+D12))*D11</f>
        <v>140619.25925925924</v>
      </c>
      <c r="AH11" s="39">
        <f t="shared" si="1"/>
        <v>9693806.6400000006</v>
      </c>
      <c r="AI11" s="15">
        <f>AH11+AH12</f>
        <v>14749065.65</v>
      </c>
    </row>
    <row r="12" spans="1:35" ht="50.1" customHeight="1" x14ac:dyDescent="0.25">
      <c r="A12" s="126"/>
      <c r="B12" s="24" t="s">
        <v>36</v>
      </c>
      <c r="C12" s="15">
        <v>2</v>
      </c>
      <c r="D12" s="15">
        <v>35</v>
      </c>
      <c r="E12" s="15">
        <v>7.5</v>
      </c>
      <c r="F12" s="15">
        <f t="shared" si="0"/>
        <v>0.21429000000000001</v>
      </c>
      <c r="G12" s="26">
        <f t="shared" si="2"/>
        <v>456267.7</v>
      </c>
      <c r="H12" s="27">
        <f t="shared" si="11"/>
        <v>97773.6054</v>
      </c>
      <c r="I12" s="28">
        <f t="shared" si="3"/>
        <v>3422076.1890000002</v>
      </c>
      <c r="J12" s="28">
        <v>1.1499999999999999</v>
      </c>
      <c r="K12" s="30">
        <f t="shared" si="4"/>
        <v>3.286E-2</v>
      </c>
      <c r="L12" s="31">
        <f t="shared" si="5"/>
        <v>214830</v>
      </c>
      <c r="M12" s="28">
        <f t="shared" si="12"/>
        <v>7059.31</v>
      </c>
      <c r="N12" s="28">
        <f t="shared" si="6"/>
        <v>247075.85</v>
      </c>
      <c r="O12" s="28">
        <v>4508</v>
      </c>
      <c r="P12" s="32">
        <f t="shared" si="7"/>
        <v>109340.9154</v>
      </c>
      <c r="Q12" s="33">
        <f t="shared" si="8"/>
        <v>8715</v>
      </c>
      <c r="R12" s="34"/>
      <c r="S12" s="35">
        <f>ROUND(((R11/(Q11+Q12))*249),3)</f>
        <v>9024.4439999999995</v>
      </c>
      <c r="T12" s="20"/>
      <c r="U12" s="37">
        <f>ROUND(((T11/(Q11+Q12))*249),4)</f>
        <v>977.03700000000003</v>
      </c>
      <c r="V12" s="40"/>
      <c r="W12" s="37">
        <f>ROUND(((V11/(Q11+Q12))*249),4)</f>
        <v>241.77780000000001</v>
      </c>
      <c r="X12" s="17"/>
      <c r="Y12" s="37">
        <f>ROUND(((X11/(Q11+Q12))*249),3)</f>
        <v>0</v>
      </c>
      <c r="Z12" s="17"/>
      <c r="AA12" s="37">
        <f>ROUND(((Z11/(Q11+Q12))*249),3)</f>
        <v>19721.923999999999</v>
      </c>
      <c r="AB12" s="17"/>
      <c r="AC12" s="15">
        <f>ROUND(((AB11/(Q11+Q12))*249),3)</f>
        <v>3723.681</v>
      </c>
      <c r="AD12" s="38">
        <f t="shared" si="9"/>
        <v>33688.863799999999</v>
      </c>
      <c r="AE12" s="38">
        <f t="shared" si="10"/>
        <v>143029.77919999999</v>
      </c>
      <c r="AF12" s="17"/>
      <c r="AG12" s="15">
        <f>(AF11/(D11+D12))*D12</f>
        <v>49216.740740740737</v>
      </c>
      <c r="AH12" s="39">
        <f t="shared" si="1"/>
        <v>5055259.01</v>
      </c>
      <c r="AI12" s="15"/>
    </row>
    <row r="13" spans="1:35" ht="50.1" customHeight="1" x14ac:dyDescent="0.25">
      <c r="A13" s="41" t="s">
        <v>41</v>
      </c>
      <c r="B13" s="24" t="s">
        <v>35</v>
      </c>
      <c r="C13" s="25">
        <v>3</v>
      </c>
      <c r="D13" s="15">
        <v>75</v>
      </c>
      <c r="E13" s="15">
        <v>6.25</v>
      </c>
      <c r="F13" s="15">
        <f t="shared" si="0"/>
        <v>8.3330000000000001E-2</v>
      </c>
      <c r="G13" s="26">
        <f t="shared" si="2"/>
        <v>456267.7</v>
      </c>
      <c r="H13" s="27">
        <f t="shared" si="11"/>
        <v>38020.787400000001</v>
      </c>
      <c r="I13" s="28">
        <f t="shared" si="3"/>
        <v>2851559.0550000002</v>
      </c>
      <c r="J13" s="15">
        <v>3</v>
      </c>
      <c r="K13" s="30">
        <f t="shared" si="4"/>
        <v>0.04</v>
      </c>
      <c r="L13" s="31">
        <f t="shared" si="5"/>
        <v>214830</v>
      </c>
      <c r="M13" s="28">
        <f t="shared" si="12"/>
        <v>8593.2000000000007</v>
      </c>
      <c r="N13" s="28">
        <f t="shared" si="6"/>
        <v>644490</v>
      </c>
      <c r="O13" s="28">
        <v>4508</v>
      </c>
      <c r="P13" s="32">
        <f t="shared" si="7"/>
        <v>51121.987399999998</v>
      </c>
      <c r="Q13" s="33">
        <f t="shared" si="8"/>
        <v>18675</v>
      </c>
      <c r="R13" s="34">
        <v>981900</v>
      </c>
      <c r="S13" s="35">
        <f>ROUND((R13/Q13*249),3)</f>
        <v>13092</v>
      </c>
      <c r="T13" s="36">
        <v>76600</v>
      </c>
      <c r="U13" s="37">
        <f>ROUND(((T13/Q13)*249),4)</f>
        <v>1021.3333</v>
      </c>
      <c r="V13" s="36">
        <v>32000</v>
      </c>
      <c r="W13" s="37">
        <f>ROUND(((V13/Q13)*249),4)</f>
        <v>426.66669999999999</v>
      </c>
      <c r="X13" s="17"/>
      <c r="Y13" s="37">
        <f>ROUND(((X13/Q13)*249),3)</f>
        <v>0</v>
      </c>
      <c r="Z13" s="15">
        <f>ROUND((('[1]ФОТ 2021'!K10+'[1]ФОТ 2021'!N10+'[1]ФОТ 2021'!T10+'[1]ФОТ 2021'!W10+'[1]ФОТ 2021'!Z10)*1.302*1000),1)</f>
        <v>2263266.6</v>
      </c>
      <c r="AA13" s="37">
        <f>ROUND(((Z13/Q13)*249),3)</f>
        <v>30176.887999999999</v>
      </c>
      <c r="AB13" s="15">
        <v>270242.8</v>
      </c>
      <c r="AC13" s="15">
        <f>ROUND(((AB13/Q13)*249),3)</f>
        <v>3603.2370000000001</v>
      </c>
      <c r="AD13" s="38">
        <f t="shared" si="9"/>
        <v>48320.125</v>
      </c>
      <c r="AE13" s="38">
        <f t="shared" si="10"/>
        <v>99442.112399999998</v>
      </c>
      <c r="AF13" s="15">
        <v>70837</v>
      </c>
      <c r="AG13" s="15">
        <f>AF13</f>
        <v>70837</v>
      </c>
      <c r="AH13" s="39">
        <f t="shared" si="1"/>
        <v>7528995.4299999997</v>
      </c>
      <c r="AI13" s="15">
        <f>AH13</f>
        <v>7528995.4299999997</v>
      </c>
    </row>
    <row r="14" spans="1:35" ht="50.1" customHeight="1" x14ac:dyDescent="0.25">
      <c r="A14" s="127" t="s">
        <v>42</v>
      </c>
      <c r="B14" s="24" t="s">
        <v>35</v>
      </c>
      <c r="C14" s="25">
        <v>5</v>
      </c>
      <c r="D14" s="15">
        <v>135</v>
      </c>
      <c r="E14" s="15">
        <v>11.75</v>
      </c>
      <c r="F14" s="15">
        <f t="shared" si="0"/>
        <v>8.7040000000000006E-2</v>
      </c>
      <c r="G14" s="26">
        <f t="shared" si="2"/>
        <v>456267.7</v>
      </c>
      <c r="H14" s="27">
        <f>ROUND((F14*G14),4)</f>
        <v>39713.5406</v>
      </c>
      <c r="I14" s="28">
        <f t="shared" si="3"/>
        <v>5361327.9809999997</v>
      </c>
      <c r="J14" s="15">
        <v>5.25</v>
      </c>
      <c r="K14" s="30">
        <f t="shared" si="4"/>
        <v>3.8890000000000001E-2</v>
      </c>
      <c r="L14" s="31">
        <f t="shared" si="5"/>
        <v>214830</v>
      </c>
      <c r="M14" s="28">
        <f t="shared" si="12"/>
        <v>8354.74</v>
      </c>
      <c r="N14" s="28">
        <f t="shared" si="6"/>
        <v>1127889.8999999999</v>
      </c>
      <c r="O14" s="28">
        <v>4508</v>
      </c>
      <c r="P14" s="32">
        <f t="shared" si="7"/>
        <v>52576.280599999998</v>
      </c>
      <c r="Q14" s="33">
        <f t="shared" si="8"/>
        <v>33615</v>
      </c>
      <c r="R14" s="34">
        <v>1709200</v>
      </c>
      <c r="S14" s="35">
        <f>ROUND(((R14/(Q14+Q15))*249),3)</f>
        <v>11394.666999999999</v>
      </c>
      <c r="T14" s="36">
        <v>142600</v>
      </c>
      <c r="U14" s="37">
        <f>ROUND(((T14/(Q14+Q15))*249),4)</f>
        <v>950.66669999999999</v>
      </c>
      <c r="V14" s="36">
        <v>55000</v>
      </c>
      <c r="W14" s="37">
        <f>ROUND(((V14/(Q14+Q15))*249),4)</f>
        <v>366.66669999999999</v>
      </c>
      <c r="X14" s="17"/>
      <c r="Y14" s="37">
        <f>ROUND(((X14/(Q14+Q15))*249),3)</f>
        <v>0</v>
      </c>
      <c r="Z14" s="15">
        <f>ROUND((('[1]ФОТ 2021'!K11+'[1]ФОТ 2021'!N11+'[1]ФОТ 2021'!T11+'[1]ФОТ 2021'!W11+'[1]ФОТ 2021'!Z11)*1.302*1000),1)</f>
        <v>3314761.8</v>
      </c>
      <c r="AA14" s="37">
        <f>ROUND(((Z14/(Q14+Q15))*249),3)</f>
        <v>22098.412</v>
      </c>
      <c r="AB14" s="15">
        <v>662285.5</v>
      </c>
      <c r="AC14" s="15">
        <f>ROUND(((AB14/(Q14+Q15))*249),3)</f>
        <v>4415.2370000000001</v>
      </c>
      <c r="AD14" s="38">
        <f t="shared" si="9"/>
        <v>39225.649400000002</v>
      </c>
      <c r="AE14" s="38">
        <f t="shared" si="10"/>
        <v>91801.93</v>
      </c>
      <c r="AF14" s="15">
        <v>56752</v>
      </c>
      <c r="AG14" s="15">
        <f>(AF14/(D14+D15))*D14</f>
        <v>51076.800000000003</v>
      </c>
      <c r="AH14" s="39">
        <f t="shared" si="1"/>
        <v>12444337.35</v>
      </c>
      <c r="AI14" s="15">
        <f>AH14+AH15</f>
        <v>14835975.43</v>
      </c>
    </row>
    <row r="15" spans="1:35" ht="50.1" customHeight="1" x14ac:dyDescent="0.25">
      <c r="A15" s="128"/>
      <c r="B15" s="24" t="s">
        <v>36</v>
      </c>
      <c r="C15" s="25">
        <v>1</v>
      </c>
      <c r="D15" s="15">
        <v>15</v>
      </c>
      <c r="E15" s="15">
        <v>3.25</v>
      </c>
      <c r="F15" s="15">
        <f t="shared" si="0"/>
        <v>0.21667</v>
      </c>
      <c r="G15" s="26">
        <f t="shared" si="2"/>
        <v>456267.7</v>
      </c>
      <c r="H15" s="27">
        <f>ROUND((F15*G15),4)</f>
        <v>98859.522599999997</v>
      </c>
      <c r="I15" s="28">
        <f t="shared" si="3"/>
        <v>1482892.8389999999</v>
      </c>
      <c r="J15" s="15">
        <v>1.1499999999999999</v>
      </c>
      <c r="K15" s="30">
        <f t="shared" si="4"/>
        <v>7.6670000000000002E-2</v>
      </c>
      <c r="L15" s="31">
        <f t="shared" si="5"/>
        <v>214830</v>
      </c>
      <c r="M15" s="28">
        <f t="shared" si="12"/>
        <v>16471.02</v>
      </c>
      <c r="N15" s="28">
        <f t="shared" si="6"/>
        <v>247065.3</v>
      </c>
      <c r="O15" s="28">
        <v>4508</v>
      </c>
      <c r="P15" s="32">
        <f t="shared" si="7"/>
        <v>119838.5426</v>
      </c>
      <c r="Q15" s="33">
        <f t="shared" si="8"/>
        <v>3735</v>
      </c>
      <c r="R15" s="34"/>
      <c r="S15" s="35">
        <f>ROUND(((R14/(Q14+Q15))*249),3)</f>
        <v>11394.666999999999</v>
      </c>
      <c r="T15" s="43"/>
      <c r="U15" s="37">
        <f>ROUND(((T14/(Q14+Q15))*249),4)</f>
        <v>950.66669999999999</v>
      </c>
      <c r="V15" s="36"/>
      <c r="W15" s="37">
        <f>ROUND(((V14/(Q14+Q15))*249),4)</f>
        <v>366.66669999999999</v>
      </c>
      <c r="X15" s="17"/>
      <c r="Y15" s="37">
        <f>ROUND(((X14/(Q14+Q15))*249),3)</f>
        <v>0</v>
      </c>
      <c r="Z15" s="17"/>
      <c r="AA15" s="37">
        <f>ROUND(((Z14/(Q14+Q15))*249),3)</f>
        <v>22098.412</v>
      </c>
      <c r="AB15" s="17"/>
      <c r="AC15" s="15">
        <f>ROUND(((AB14/(Q14+Q15))*249),3)</f>
        <v>4415.2370000000001</v>
      </c>
      <c r="AD15" s="38">
        <f t="shared" si="9"/>
        <v>39225.649400000002</v>
      </c>
      <c r="AE15" s="38">
        <f t="shared" si="10"/>
        <v>159064.19200000001</v>
      </c>
      <c r="AF15" s="17"/>
      <c r="AG15" s="15">
        <f>(AF14/(D14+D15))*D15</f>
        <v>5675.2000000000007</v>
      </c>
      <c r="AH15" s="39">
        <f t="shared" si="1"/>
        <v>2391638.08</v>
      </c>
      <c r="AI15" s="15"/>
    </row>
    <row r="16" spans="1:35" ht="50.1" customHeight="1" x14ac:dyDescent="0.25">
      <c r="A16" s="127" t="s">
        <v>43</v>
      </c>
      <c r="B16" s="24" t="s">
        <v>35</v>
      </c>
      <c r="C16" s="25">
        <v>4</v>
      </c>
      <c r="D16" s="15">
        <v>64</v>
      </c>
      <c r="E16" s="15">
        <v>9.6999999999999993</v>
      </c>
      <c r="F16" s="15">
        <f t="shared" si="0"/>
        <v>0.15156</v>
      </c>
      <c r="G16" s="26">
        <f t="shared" si="2"/>
        <v>456267.7</v>
      </c>
      <c r="H16" s="27">
        <f t="shared" si="11"/>
        <v>69151.9326</v>
      </c>
      <c r="I16" s="28">
        <f t="shared" si="3"/>
        <v>4425723.6864</v>
      </c>
      <c r="J16" s="15">
        <v>4.7</v>
      </c>
      <c r="K16" s="30">
        <f t="shared" si="4"/>
        <v>7.3440000000000005E-2</v>
      </c>
      <c r="L16" s="31">
        <f t="shared" si="5"/>
        <v>214830</v>
      </c>
      <c r="M16" s="28">
        <f t="shared" si="12"/>
        <v>15777.12</v>
      </c>
      <c r="N16" s="28">
        <f t="shared" si="6"/>
        <v>1009735.6800000001</v>
      </c>
      <c r="O16" s="28">
        <v>4508</v>
      </c>
      <c r="P16" s="32">
        <f t="shared" si="7"/>
        <v>89437.052599999995</v>
      </c>
      <c r="Q16" s="33">
        <f t="shared" si="8"/>
        <v>15936</v>
      </c>
      <c r="R16" s="34">
        <v>1260300</v>
      </c>
      <c r="S16" s="35">
        <f>ROUND(((R16/(Q16+Q17))*249),3)</f>
        <v>14003.333000000001</v>
      </c>
      <c r="T16" s="36">
        <v>150667.79999999999</v>
      </c>
      <c r="U16" s="37">
        <f>ROUND(((T16/(Q16+Q17))*249),4)</f>
        <v>1674.0867000000001</v>
      </c>
      <c r="V16" s="36">
        <v>24000</v>
      </c>
      <c r="W16" s="37">
        <f>ROUND(((V16/(Q16+Q17))*249),4)</f>
        <v>266.66669999999999</v>
      </c>
      <c r="X16" s="17"/>
      <c r="Y16" s="37">
        <f>ROUND(((X16/(Q16+Q17))*249),3)</f>
        <v>0</v>
      </c>
      <c r="Z16" s="15">
        <f>ROUND((('[1]ФОТ 2021'!K12+'[1]ФОТ 2021'!N12+'[1]ФОТ 2021'!T12+'[1]ФОТ 2021'!W12+'[1]ФОТ 2021'!Z12)*1.302*1000),1)</f>
        <v>2932104</v>
      </c>
      <c r="AA16" s="37">
        <f>ROUND(((Z16/(Q16+Q17))*249),3)</f>
        <v>32578.933000000001</v>
      </c>
      <c r="AB16" s="15">
        <v>639806.5</v>
      </c>
      <c r="AC16" s="15">
        <f>ROUND(((AB16/(Q16+Q17))*249),3)</f>
        <v>7108.9610000000002</v>
      </c>
      <c r="AD16" s="38">
        <f t="shared" si="9"/>
        <v>55631.980400000008</v>
      </c>
      <c r="AE16" s="38">
        <f t="shared" si="10"/>
        <v>145069.033</v>
      </c>
      <c r="AF16" s="15">
        <v>653881</v>
      </c>
      <c r="AG16" s="15">
        <f>(AF16/(D16+D17))*D16</f>
        <v>464982.04444444447</v>
      </c>
      <c r="AH16" s="39">
        <f t="shared" si="1"/>
        <v>9749400.1600000001</v>
      </c>
      <c r="AI16" s="15">
        <f>AH16+AH17</f>
        <v>15404725.100000001</v>
      </c>
    </row>
    <row r="17" spans="1:35" ht="50.1" customHeight="1" x14ac:dyDescent="0.25">
      <c r="A17" s="128"/>
      <c r="B17" s="24" t="s">
        <v>36</v>
      </c>
      <c r="C17" s="15">
        <v>2</v>
      </c>
      <c r="D17" s="15">
        <v>26</v>
      </c>
      <c r="E17" s="15">
        <v>7</v>
      </c>
      <c r="F17" s="15">
        <f t="shared" si="0"/>
        <v>0.26923000000000002</v>
      </c>
      <c r="G17" s="26">
        <f t="shared" si="2"/>
        <v>456267.7</v>
      </c>
      <c r="H17" s="27">
        <f t="shared" si="11"/>
        <v>122840.9529</v>
      </c>
      <c r="I17" s="28">
        <f t="shared" si="3"/>
        <v>3193864.7754000002</v>
      </c>
      <c r="J17" s="15">
        <v>3.3</v>
      </c>
      <c r="K17" s="30">
        <f t="shared" si="4"/>
        <v>0.12692000000000001</v>
      </c>
      <c r="L17" s="31">
        <f t="shared" si="5"/>
        <v>214830</v>
      </c>
      <c r="M17" s="28">
        <f t="shared" si="12"/>
        <v>27266.22</v>
      </c>
      <c r="N17" s="28">
        <f t="shared" si="6"/>
        <v>708921.72</v>
      </c>
      <c r="O17" s="28">
        <v>4508</v>
      </c>
      <c r="P17" s="32">
        <f t="shared" si="7"/>
        <v>154615.17290000001</v>
      </c>
      <c r="Q17" s="33">
        <f t="shared" si="8"/>
        <v>6474</v>
      </c>
      <c r="R17" s="34"/>
      <c r="S17" s="35">
        <f>ROUND(((R16/(Q16+Q17))*249),3)</f>
        <v>14003.333000000001</v>
      </c>
      <c r="T17" s="20"/>
      <c r="U17" s="37">
        <f>ROUND(((T16/(Q16+Q17))*249),4)</f>
        <v>1674.0867000000001</v>
      </c>
      <c r="V17" s="40"/>
      <c r="W17" s="37">
        <f>ROUND(((V16/(Q16+Q17))*249),4)</f>
        <v>266.66669999999999</v>
      </c>
      <c r="X17" s="17"/>
      <c r="Y17" s="37">
        <f>ROUND(((X16/(Q16+Q17))*249),3)</f>
        <v>0</v>
      </c>
      <c r="Z17" s="17"/>
      <c r="AA17" s="37">
        <f>ROUND(((Z16/(Q16+Q17))*249),3)</f>
        <v>32578.933000000001</v>
      </c>
      <c r="AB17" s="17"/>
      <c r="AC17" s="15">
        <f>ROUND(((AB16/(Q16+Q17))*249),3)</f>
        <v>7108.9610000000002</v>
      </c>
      <c r="AD17" s="38">
        <f t="shared" si="9"/>
        <v>55631.980400000008</v>
      </c>
      <c r="AE17" s="38">
        <f t="shared" si="10"/>
        <v>210247.15330000001</v>
      </c>
      <c r="AF17" s="17"/>
      <c r="AG17" s="15">
        <f>(AF16/(D16+D17))*D17</f>
        <v>188898.95555555556</v>
      </c>
      <c r="AH17" s="39">
        <f t="shared" si="1"/>
        <v>5655324.9400000004</v>
      </c>
      <c r="AI17" s="15"/>
    </row>
    <row r="18" spans="1:35" ht="50.1" customHeight="1" x14ac:dyDescent="0.25">
      <c r="A18" s="126" t="s">
        <v>44</v>
      </c>
      <c r="B18" s="24" t="s">
        <v>35</v>
      </c>
      <c r="C18" s="25">
        <v>8</v>
      </c>
      <c r="D18" s="15">
        <v>176</v>
      </c>
      <c r="E18" s="15">
        <v>16.649999999999999</v>
      </c>
      <c r="F18" s="15">
        <f t="shared" si="0"/>
        <v>9.4600000000000004E-2</v>
      </c>
      <c r="G18" s="26">
        <f t="shared" si="2"/>
        <v>456267.7</v>
      </c>
      <c r="H18" s="27">
        <f t="shared" si="11"/>
        <v>43162.924400000004</v>
      </c>
      <c r="I18" s="28">
        <f t="shared" si="3"/>
        <v>7596674.6944000004</v>
      </c>
      <c r="J18" s="15">
        <v>8.6999999999999993</v>
      </c>
      <c r="K18" s="30">
        <f t="shared" si="4"/>
        <v>4.9430000000000002E-2</v>
      </c>
      <c r="L18" s="31">
        <f t="shared" si="5"/>
        <v>214830</v>
      </c>
      <c r="M18" s="28">
        <f t="shared" si="12"/>
        <v>10619.05</v>
      </c>
      <c r="N18" s="28">
        <f t="shared" si="6"/>
        <v>1868952.8</v>
      </c>
      <c r="O18" s="28">
        <v>4508</v>
      </c>
      <c r="P18" s="32">
        <f t="shared" si="7"/>
        <v>58289.974400000006</v>
      </c>
      <c r="Q18" s="33">
        <f t="shared" si="8"/>
        <v>43824</v>
      </c>
      <c r="R18" s="34">
        <v>1938400</v>
      </c>
      <c r="S18" s="35">
        <f>ROUND(((R18/(Q18+Q19))*249),3)</f>
        <v>8692.3770000000004</v>
      </c>
      <c r="T18" s="36">
        <v>169600</v>
      </c>
      <c r="U18" s="37">
        <f>ROUND(((T18/(Q18+Q19))*249),4)</f>
        <v>760.53809999999999</v>
      </c>
      <c r="V18" s="36">
        <v>40200</v>
      </c>
      <c r="W18" s="37">
        <f>ROUND(((V18/(Q18+Q19))*249),4)</f>
        <v>180.26910000000001</v>
      </c>
      <c r="X18" s="17"/>
      <c r="Y18" s="37">
        <f>ROUND(((X18/(Q18+Q19))*249),3)</f>
        <v>0</v>
      </c>
      <c r="Z18" s="15">
        <f>ROUND((('[1]ФОТ 2021'!K13+'[1]ФОТ 2021'!N13+'[1]ФОТ 2021'!T13+'[1]ФОТ 2021'!W13+'[1]ФОТ 2021'!Z13)*1.302*1000),1)</f>
        <v>3922665.6</v>
      </c>
      <c r="AA18" s="37">
        <f>ROUND(((Z18/(Q18+Q19))*249),3)</f>
        <v>17590.429</v>
      </c>
      <c r="AB18" s="15">
        <v>713463.11</v>
      </c>
      <c r="AC18" s="15">
        <f>ROUND(((AB18/(Q18+Q19))*249),3)</f>
        <v>3199.386</v>
      </c>
      <c r="AD18" s="38">
        <f t="shared" si="9"/>
        <v>30422.999199999998</v>
      </c>
      <c r="AE18" s="38">
        <f t="shared" si="10"/>
        <v>88712.973599999998</v>
      </c>
      <c r="AF18" s="15">
        <v>271242</v>
      </c>
      <c r="AG18" s="15">
        <f>(AF18/(D18+D19))*D18</f>
        <v>214074.40358744396</v>
      </c>
      <c r="AH18" s="39">
        <f t="shared" si="1"/>
        <v>15827557.76</v>
      </c>
      <c r="AI18" s="15">
        <f>AH18+AH19</f>
        <v>23058322.359999999</v>
      </c>
    </row>
    <row r="19" spans="1:35" ht="50.1" customHeight="1" x14ac:dyDescent="0.25">
      <c r="A19" s="126"/>
      <c r="B19" s="24" t="s">
        <v>36</v>
      </c>
      <c r="C19" s="15">
        <v>3</v>
      </c>
      <c r="D19" s="15">
        <v>47</v>
      </c>
      <c r="E19" s="15">
        <v>10.5</v>
      </c>
      <c r="F19" s="15">
        <f t="shared" si="0"/>
        <v>0.22339999999999999</v>
      </c>
      <c r="G19" s="26">
        <f t="shared" si="2"/>
        <v>456267.7</v>
      </c>
      <c r="H19" s="27">
        <f t="shared" si="11"/>
        <v>101930.20419999999</v>
      </c>
      <c r="I19" s="28">
        <f t="shared" si="3"/>
        <v>4790719.5973999994</v>
      </c>
      <c r="J19" s="15">
        <v>3.45</v>
      </c>
      <c r="K19" s="30">
        <f t="shared" si="4"/>
        <v>7.3400000000000007E-2</v>
      </c>
      <c r="L19" s="31">
        <f t="shared" si="5"/>
        <v>214830</v>
      </c>
      <c r="M19" s="28">
        <f t="shared" si="12"/>
        <v>15768.52</v>
      </c>
      <c r="N19" s="28">
        <f t="shared" si="6"/>
        <v>741120.44</v>
      </c>
      <c r="O19" s="28">
        <v>4508</v>
      </c>
      <c r="P19" s="32">
        <f t="shared" si="7"/>
        <v>122206.7242</v>
      </c>
      <c r="Q19" s="33">
        <f t="shared" si="8"/>
        <v>11703</v>
      </c>
      <c r="R19" s="34"/>
      <c r="S19" s="35">
        <f>ROUND(((R18/(Q18+Q19))*249),3)</f>
        <v>8692.3770000000004</v>
      </c>
      <c r="T19" s="20"/>
      <c r="U19" s="37">
        <f>ROUND(((T18/(Q18+Q19))*249),4)</f>
        <v>760.53809999999999</v>
      </c>
      <c r="V19" s="40"/>
      <c r="W19" s="37">
        <f>ROUND(((V18/(Q18+Q19))*249),4)</f>
        <v>180.26910000000001</v>
      </c>
      <c r="X19" s="17"/>
      <c r="Y19" s="37">
        <f>ROUND(((X18/(Q18+Q19))*249),3)</f>
        <v>0</v>
      </c>
      <c r="Z19" s="17"/>
      <c r="AA19" s="37">
        <f>ROUND(((Z18/(Q18+Q19))*249),3)</f>
        <v>17590.429</v>
      </c>
      <c r="AB19" s="17"/>
      <c r="AC19" s="15">
        <f>ROUND(((AB18/(Q18+Q19))*249),3)</f>
        <v>3199.386</v>
      </c>
      <c r="AD19" s="38">
        <f t="shared" si="9"/>
        <v>30422.999199999998</v>
      </c>
      <c r="AE19" s="38">
        <f t="shared" si="10"/>
        <v>152629.72339999999</v>
      </c>
      <c r="AF19" s="17"/>
      <c r="AG19" s="15">
        <f>(AF18/(D18+D19))*D19</f>
        <v>57167.596412556057</v>
      </c>
      <c r="AH19" s="39">
        <f t="shared" si="1"/>
        <v>7230764.5999999996</v>
      </c>
      <c r="AI19" s="15"/>
    </row>
    <row r="20" spans="1:35" ht="50.1" customHeight="1" x14ac:dyDescent="0.25">
      <c r="A20" s="127" t="s">
        <v>45</v>
      </c>
      <c r="B20" s="24" t="s">
        <v>35</v>
      </c>
      <c r="C20" s="25">
        <v>5</v>
      </c>
      <c r="D20" s="15">
        <v>134</v>
      </c>
      <c r="E20" s="15">
        <v>12.05</v>
      </c>
      <c r="F20" s="15">
        <f t="shared" si="0"/>
        <v>8.9929999999999996E-2</v>
      </c>
      <c r="G20" s="26">
        <f t="shared" si="2"/>
        <v>456267.7</v>
      </c>
      <c r="H20" s="27">
        <f t="shared" si="11"/>
        <v>41032.154300000002</v>
      </c>
      <c r="I20" s="28">
        <f t="shared" si="3"/>
        <v>5498308.6762000006</v>
      </c>
      <c r="J20" s="15">
        <v>5.95</v>
      </c>
      <c r="K20" s="30">
        <f t="shared" si="4"/>
        <v>4.4400000000000002E-2</v>
      </c>
      <c r="L20" s="31">
        <f t="shared" si="5"/>
        <v>214830</v>
      </c>
      <c r="M20" s="28">
        <f t="shared" si="12"/>
        <v>9538.4500000000007</v>
      </c>
      <c r="N20" s="28">
        <f t="shared" si="6"/>
        <v>1278152.3</v>
      </c>
      <c r="O20" s="28">
        <v>4508</v>
      </c>
      <c r="P20" s="32">
        <f t="shared" si="7"/>
        <v>55078.604300000006</v>
      </c>
      <c r="Q20" s="33">
        <f t="shared" si="8"/>
        <v>33366</v>
      </c>
      <c r="R20" s="34">
        <v>1404500</v>
      </c>
      <c r="S20" s="35">
        <f>ROUND(((R20/(Q20+Q21))*249),3)</f>
        <v>8778.125</v>
      </c>
      <c r="T20" s="36">
        <v>135500</v>
      </c>
      <c r="U20" s="37">
        <f>ROUND(((T20/(Q20+Q21))*249),4)</f>
        <v>846.875</v>
      </c>
      <c r="V20" s="36">
        <v>40800</v>
      </c>
      <c r="W20" s="37">
        <f>ROUND(((V20/(Q20+Q21))*249),4)</f>
        <v>255</v>
      </c>
      <c r="X20" s="17"/>
      <c r="Y20" s="37">
        <f>ROUND(((X20/(Q20+Q21))*249),3)</f>
        <v>0</v>
      </c>
      <c r="Z20" s="15">
        <f>ROUND((('[1]ФОТ 2021'!K14+'[1]ФОТ 2021'!N14+'[1]ФОТ 2021'!T14+'[1]ФОТ 2021'!W14+'[1]ФОТ 2021'!Z14)*1.302*1000),1)</f>
        <v>2912964.6</v>
      </c>
      <c r="AA20" s="37">
        <f>ROUND(((Z20/(Q20+Q21))*249),3)</f>
        <v>18206.028999999999</v>
      </c>
      <c r="AB20" s="15">
        <v>499611.2</v>
      </c>
      <c r="AC20" s="15">
        <f>ROUND(((AB20/(Q20+Q21))*249),3)</f>
        <v>3122.57</v>
      </c>
      <c r="AD20" s="38">
        <f t="shared" si="9"/>
        <v>31208.598999999998</v>
      </c>
      <c r="AE20" s="38">
        <f t="shared" si="10"/>
        <v>86287.203300000008</v>
      </c>
      <c r="AF20" s="15">
        <v>138140</v>
      </c>
      <c r="AG20" s="15">
        <f>(AF20/(D20+D21))*D20</f>
        <v>115692.25</v>
      </c>
      <c r="AH20" s="39">
        <f t="shared" si="1"/>
        <v>11678177.49</v>
      </c>
      <c r="AI20" s="15">
        <f>AH20+AH21</f>
        <v>14359177.02</v>
      </c>
    </row>
    <row r="21" spans="1:35" ht="50.1" customHeight="1" x14ac:dyDescent="0.25">
      <c r="A21" s="128"/>
      <c r="B21" s="24" t="s">
        <v>36</v>
      </c>
      <c r="C21" s="25">
        <v>1</v>
      </c>
      <c r="D21" s="15">
        <v>26</v>
      </c>
      <c r="E21" s="15">
        <v>3.25</v>
      </c>
      <c r="F21" s="15">
        <f t="shared" si="0"/>
        <v>0.125</v>
      </c>
      <c r="G21" s="26">
        <f t="shared" si="2"/>
        <v>456267.7</v>
      </c>
      <c r="H21" s="27">
        <f t="shared" si="11"/>
        <v>57033.462500000001</v>
      </c>
      <c r="I21" s="28">
        <f t="shared" si="3"/>
        <v>1482870.0250000001</v>
      </c>
      <c r="J21" s="15">
        <v>1.1499999999999999</v>
      </c>
      <c r="K21" s="30">
        <f t="shared" si="4"/>
        <v>4.4229999999999998E-2</v>
      </c>
      <c r="L21" s="31">
        <f t="shared" si="5"/>
        <v>214830</v>
      </c>
      <c r="M21" s="28">
        <f t="shared" si="12"/>
        <v>9501.93</v>
      </c>
      <c r="N21" s="28">
        <f t="shared" si="6"/>
        <v>247050.18</v>
      </c>
      <c r="O21" s="28">
        <v>4508</v>
      </c>
      <c r="P21" s="32">
        <f t="shared" si="7"/>
        <v>71043.392500000002</v>
      </c>
      <c r="Q21" s="33">
        <f t="shared" si="8"/>
        <v>6474</v>
      </c>
      <c r="R21" s="34"/>
      <c r="S21" s="35">
        <f>ROUND(((R20/(Q20+Q21))*249),3)</f>
        <v>8778.125</v>
      </c>
      <c r="T21" s="43"/>
      <c r="U21" s="37">
        <f>ROUND(((T20/(Q20+Q21))*249),4)</f>
        <v>846.875</v>
      </c>
      <c r="V21" s="36"/>
      <c r="W21" s="37">
        <f>ROUND(((V20/(Q20+Q21))*249),4)</f>
        <v>255</v>
      </c>
      <c r="X21" s="17"/>
      <c r="Y21" s="37">
        <f>ROUND(((X20/(Q20+Q21))*249),3)</f>
        <v>0</v>
      </c>
      <c r="Z21" s="17"/>
      <c r="AA21" s="37">
        <f>ROUND(((Z20/(Q20+Q21))*249),3)</f>
        <v>18206.028999999999</v>
      </c>
      <c r="AB21" s="17"/>
      <c r="AC21" s="15">
        <f>ROUND(((AB20/(Q20+Q21))*249),3)</f>
        <v>3122.57</v>
      </c>
      <c r="AD21" s="38">
        <f t="shared" si="9"/>
        <v>31208.598999999998</v>
      </c>
      <c r="AE21" s="38">
        <f t="shared" si="10"/>
        <v>102251.9915</v>
      </c>
      <c r="AF21" s="17"/>
      <c r="AG21" s="15">
        <f>(AF20/(D20+D21))*D21</f>
        <v>22447.75</v>
      </c>
      <c r="AH21" s="39">
        <f t="shared" si="1"/>
        <v>2680999.5299999998</v>
      </c>
      <c r="AI21" s="15"/>
    </row>
    <row r="22" spans="1:35" ht="50.1" customHeight="1" x14ac:dyDescent="0.25">
      <c r="A22" s="41" t="s">
        <v>46</v>
      </c>
      <c r="B22" s="24" t="s">
        <v>35</v>
      </c>
      <c r="C22" s="25">
        <v>6</v>
      </c>
      <c r="D22" s="15">
        <v>142</v>
      </c>
      <c r="E22" s="15">
        <v>13.5</v>
      </c>
      <c r="F22" s="15">
        <f t="shared" si="0"/>
        <v>9.5070000000000002E-2</v>
      </c>
      <c r="G22" s="26">
        <f t="shared" si="2"/>
        <v>456267.7</v>
      </c>
      <c r="H22" s="27">
        <f t="shared" si="11"/>
        <v>43377.370199999998</v>
      </c>
      <c r="I22" s="28">
        <f t="shared" si="3"/>
        <v>6159586.5683999993</v>
      </c>
      <c r="J22" s="15">
        <v>7</v>
      </c>
      <c r="K22" s="30">
        <f t="shared" si="4"/>
        <v>4.9299999999999997E-2</v>
      </c>
      <c r="L22" s="31">
        <f t="shared" si="5"/>
        <v>214830</v>
      </c>
      <c r="M22" s="28">
        <f t="shared" si="12"/>
        <v>10591.12</v>
      </c>
      <c r="N22" s="28">
        <f t="shared" si="6"/>
        <v>1503939.04</v>
      </c>
      <c r="O22" s="28">
        <v>4508</v>
      </c>
      <c r="P22" s="32">
        <f t="shared" si="7"/>
        <v>58476.4902</v>
      </c>
      <c r="Q22" s="33">
        <f t="shared" si="8"/>
        <v>35358</v>
      </c>
      <c r="R22" s="34">
        <v>1601100</v>
      </c>
      <c r="S22" s="35">
        <f>ROUND((R22/Q22*249),3)</f>
        <v>11275.352000000001</v>
      </c>
      <c r="T22" s="36">
        <v>157200</v>
      </c>
      <c r="U22" s="37">
        <f>ROUND(((T22/Q22)*249),4)</f>
        <v>1107.0423000000001</v>
      </c>
      <c r="V22" s="36">
        <v>44400</v>
      </c>
      <c r="W22" s="37">
        <f>ROUND(((V22/Q22)*249),4)</f>
        <v>312.67610000000002</v>
      </c>
      <c r="X22" s="17"/>
      <c r="Y22" s="37">
        <f>ROUND(((X22/Q22)*249),3)</f>
        <v>0</v>
      </c>
      <c r="Z22" s="15">
        <f>ROUND((('[1]ФОТ 2021'!K15+'[1]ФОТ 2021'!N15+'[1]ФОТ 2021'!T15+'[1]ФОТ 2021'!W15+'[1]ФОТ 2021'!Z15)*1.302*1000),1)</f>
        <v>3906911.4</v>
      </c>
      <c r="AA22" s="37">
        <f>ROUND(((Z22/Q22)*249),3)</f>
        <v>27513.460999999999</v>
      </c>
      <c r="AB22" s="15">
        <v>474024.9</v>
      </c>
      <c r="AC22" s="15">
        <f>ROUND(((AB22/Q22)*249),3)</f>
        <v>3338.2040000000002</v>
      </c>
      <c r="AD22" s="38">
        <f t="shared" si="9"/>
        <v>43546.735399999998</v>
      </c>
      <c r="AE22" s="38">
        <f t="shared" si="10"/>
        <v>102023.22560000001</v>
      </c>
      <c r="AF22" s="15">
        <v>129110</v>
      </c>
      <c r="AG22" s="15">
        <f>AF22</f>
        <v>129110</v>
      </c>
      <c r="AH22" s="39">
        <f t="shared" si="1"/>
        <v>14616408.039999999</v>
      </c>
      <c r="AI22" s="15">
        <f>AH22</f>
        <v>14616408.039999999</v>
      </c>
    </row>
    <row r="23" spans="1:35" ht="50.1" customHeight="1" x14ac:dyDescent="0.25">
      <c r="A23" s="126" t="s">
        <v>47</v>
      </c>
      <c r="B23" s="24" t="s">
        <v>35</v>
      </c>
      <c r="C23" s="25">
        <v>7</v>
      </c>
      <c r="D23" s="15">
        <v>171</v>
      </c>
      <c r="E23" s="15">
        <v>16.2</v>
      </c>
      <c r="F23" s="15">
        <f t="shared" si="0"/>
        <v>9.4740000000000005E-2</v>
      </c>
      <c r="G23" s="26">
        <f t="shared" si="2"/>
        <v>456267.7</v>
      </c>
      <c r="H23" s="27">
        <f t="shared" si="11"/>
        <v>43226.801899999999</v>
      </c>
      <c r="I23" s="28">
        <f t="shared" si="3"/>
        <v>7391783.1249000002</v>
      </c>
      <c r="J23" s="15">
        <v>10.45</v>
      </c>
      <c r="K23" s="30">
        <f t="shared" si="4"/>
        <v>6.1109999999999998E-2</v>
      </c>
      <c r="L23" s="31">
        <f t="shared" si="5"/>
        <v>214830</v>
      </c>
      <c r="M23" s="28">
        <f t="shared" si="12"/>
        <v>13128.26</v>
      </c>
      <c r="N23" s="28">
        <f t="shared" si="6"/>
        <v>2244932.46</v>
      </c>
      <c r="O23" s="28">
        <v>4508</v>
      </c>
      <c r="P23" s="32">
        <f t="shared" si="7"/>
        <v>60863.061900000001</v>
      </c>
      <c r="Q23" s="33">
        <f t="shared" si="8"/>
        <v>42579</v>
      </c>
      <c r="R23" s="34">
        <v>2358400</v>
      </c>
      <c r="S23" s="35">
        <f>ROUND(((R23/(Q23+Q24))*249),3)</f>
        <v>10253.913</v>
      </c>
      <c r="T23" s="36">
        <v>149052</v>
      </c>
      <c r="U23" s="37">
        <f>ROUND(((T23/(Q23+Q24))*249),4)</f>
        <v>648.05219999999997</v>
      </c>
      <c r="V23" s="36">
        <v>41340</v>
      </c>
      <c r="W23" s="37">
        <f>ROUND(((V23/(Q23+Q24))*249),4)</f>
        <v>179.73910000000001</v>
      </c>
      <c r="X23" s="17"/>
      <c r="Y23" s="37">
        <f>ROUND(((X23/(Q23+Q24))*249),3)</f>
        <v>0</v>
      </c>
      <c r="Z23" s="15">
        <f>ROUND((('[1]ФОТ 2021'!K16+'[1]ФОТ 2021'!N16+'[1]ФОТ 2021'!T16+'[1]ФОТ 2021'!W16+'[1]ФОТ 2021'!Z16)*1.302*1000),1)</f>
        <v>5725284.5999999996</v>
      </c>
      <c r="AA23" s="37">
        <f>ROUND(((Z23/(Q23+Q24))*249),3)</f>
        <v>24892.542000000001</v>
      </c>
      <c r="AB23" s="15">
        <v>920632.1</v>
      </c>
      <c r="AC23" s="15">
        <f>ROUND(((AB23/(Q23+Q24))*249),3)</f>
        <v>4002.748</v>
      </c>
      <c r="AD23" s="38">
        <f t="shared" si="9"/>
        <v>39976.994299999998</v>
      </c>
      <c r="AE23" s="38">
        <f t="shared" si="10"/>
        <v>100840.05619999999</v>
      </c>
      <c r="AF23" s="15">
        <v>298001</v>
      </c>
      <c r="AG23" s="15">
        <f>(AF23/(D23+D24))*D23</f>
        <v>221557.26521739131</v>
      </c>
      <c r="AH23" s="39">
        <f t="shared" si="1"/>
        <v>17465206.879999999</v>
      </c>
      <c r="AI23" s="15">
        <f>AH23+AH24</f>
        <v>26591842.879999999</v>
      </c>
    </row>
    <row r="24" spans="1:35" ht="50.1" customHeight="1" x14ac:dyDescent="0.25">
      <c r="A24" s="126"/>
      <c r="B24" s="24" t="s">
        <v>36</v>
      </c>
      <c r="C24" s="15">
        <v>4</v>
      </c>
      <c r="D24" s="15">
        <v>59</v>
      </c>
      <c r="E24" s="15">
        <v>13</v>
      </c>
      <c r="F24" s="15">
        <f t="shared" si="0"/>
        <v>0.22034000000000001</v>
      </c>
      <c r="G24" s="26">
        <f t="shared" si="2"/>
        <v>456267.7</v>
      </c>
      <c r="H24" s="27">
        <f t="shared" si="11"/>
        <v>100534.02499999999</v>
      </c>
      <c r="I24" s="28">
        <f t="shared" si="3"/>
        <v>5931507.4749999996</v>
      </c>
      <c r="J24" s="15">
        <v>2.2999999999999998</v>
      </c>
      <c r="K24" s="30">
        <f t="shared" si="4"/>
        <v>3.8980000000000001E-2</v>
      </c>
      <c r="L24" s="31">
        <f t="shared" si="5"/>
        <v>214830</v>
      </c>
      <c r="M24" s="28">
        <f t="shared" si="12"/>
        <v>8374.07</v>
      </c>
      <c r="N24" s="28">
        <f>ROUND((D24*M24),2)</f>
        <v>494070.13</v>
      </c>
      <c r="O24" s="28">
        <v>4508</v>
      </c>
      <c r="P24" s="32">
        <f t="shared" si="7"/>
        <v>113416.095</v>
      </c>
      <c r="Q24" s="33">
        <f t="shared" si="8"/>
        <v>14691</v>
      </c>
      <c r="R24" s="34"/>
      <c r="S24" s="35">
        <f>ROUND(((R23/(Q23+Q24))*249),3)</f>
        <v>10253.913</v>
      </c>
      <c r="T24" s="20"/>
      <c r="U24" s="37">
        <f>ROUND(((T23/(Q23+Q24))*249),4)</f>
        <v>648.05219999999997</v>
      </c>
      <c r="V24" s="40"/>
      <c r="W24" s="37">
        <f>ROUND(((V23/(Q23+Q24))*249),4)</f>
        <v>179.73910000000001</v>
      </c>
      <c r="X24" s="17"/>
      <c r="Y24" s="37">
        <f>ROUND(((X23/(Q23+Q24))*249),3)</f>
        <v>0</v>
      </c>
      <c r="Z24" s="17"/>
      <c r="AA24" s="37">
        <f>ROUND(((Z23/(Q23+Q24))*249),3)</f>
        <v>24892.542000000001</v>
      </c>
      <c r="AB24" s="17"/>
      <c r="AC24" s="15">
        <f>ROUND(((AB23/(Q23+Q24))*249),3)</f>
        <v>4002.748</v>
      </c>
      <c r="AD24" s="38">
        <f t="shared" si="9"/>
        <v>39976.994299999998</v>
      </c>
      <c r="AE24" s="38">
        <f t="shared" si="10"/>
        <v>153393.08929999999</v>
      </c>
      <c r="AF24" s="17"/>
      <c r="AG24" s="15">
        <f>(AF23/(D23+D24))*D24</f>
        <v>76443.734782608706</v>
      </c>
      <c r="AH24" s="39">
        <f t="shared" si="1"/>
        <v>9126636</v>
      </c>
      <c r="AI24" s="15"/>
    </row>
    <row r="25" spans="1:35" ht="50.1" customHeight="1" x14ac:dyDescent="0.25">
      <c r="A25" s="126" t="s">
        <v>48</v>
      </c>
      <c r="B25" s="24" t="s">
        <v>35</v>
      </c>
      <c r="C25" s="15">
        <v>4</v>
      </c>
      <c r="D25" s="44">
        <v>99</v>
      </c>
      <c r="E25" s="15">
        <v>8.65</v>
      </c>
      <c r="F25" s="15">
        <f t="shared" si="0"/>
        <v>8.7370000000000003E-2</v>
      </c>
      <c r="G25" s="26">
        <f t="shared" si="2"/>
        <v>456267.7</v>
      </c>
      <c r="H25" s="27">
        <f t="shared" si="11"/>
        <v>39864.108899999999</v>
      </c>
      <c r="I25" s="28">
        <f t="shared" si="3"/>
        <v>3946546.7810999998</v>
      </c>
      <c r="J25" s="15">
        <v>5.7</v>
      </c>
      <c r="K25" s="30">
        <f t="shared" si="4"/>
        <v>5.7579999999999999E-2</v>
      </c>
      <c r="L25" s="31">
        <f t="shared" si="5"/>
        <v>214830</v>
      </c>
      <c r="M25" s="28">
        <f t="shared" si="12"/>
        <v>12369.91</v>
      </c>
      <c r="N25" s="28">
        <f t="shared" ref="N25:N47" si="13">ROUND((D25*M25),2)</f>
        <v>1224621.0900000001</v>
      </c>
      <c r="O25" s="28">
        <v>4508</v>
      </c>
      <c r="P25" s="32">
        <f t="shared" si="7"/>
        <v>56742.018899999995</v>
      </c>
      <c r="Q25" s="33">
        <f t="shared" si="8"/>
        <v>24651</v>
      </c>
      <c r="R25" s="34">
        <v>1821500</v>
      </c>
      <c r="S25" s="35">
        <f>ROUND(((R25/(Q25+Q26))*249),3)</f>
        <v>16119.468999999999</v>
      </c>
      <c r="T25" s="36">
        <v>161398.92000000001</v>
      </c>
      <c r="U25" s="37">
        <f>ROUND(((T25/(Q25+Q26))*249),4)</f>
        <v>1428.309</v>
      </c>
      <c r="V25" s="36">
        <v>25000</v>
      </c>
      <c r="W25" s="37">
        <f>ROUND(((V25/(Q25+Q26))*249),4)</f>
        <v>221.2389</v>
      </c>
      <c r="X25" s="17"/>
      <c r="Y25" s="37">
        <f>ROUND(((X25/(Q25+Q26))*249),3)</f>
        <v>0</v>
      </c>
      <c r="Z25" s="15">
        <f>ROUND((('[1]ФОТ 2021'!K17+'[1]ФОТ 2021'!N17+'[1]ФОТ 2021'!T17+'[1]ФОТ 2021'!W17+'[1]ФОТ 2021'!Z17)*1.302*1000),1)</f>
        <v>2372113.7999999998</v>
      </c>
      <c r="AA25" s="37">
        <f>ROUND(((Z25/(Q25+Q26))*249),3)</f>
        <v>20992.157999999999</v>
      </c>
      <c r="AB25" s="15">
        <v>694055.61</v>
      </c>
      <c r="AC25" s="15">
        <f>ROUND(((AB25/(Q25+Q26))*249),3)</f>
        <v>6142.085</v>
      </c>
      <c r="AD25" s="38">
        <f t="shared" si="9"/>
        <v>44903.259899999997</v>
      </c>
      <c r="AE25" s="38">
        <f t="shared" si="10"/>
        <v>101645.2788</v>
      </c>
      <c r="AF25" s="15">
        <v>167861</v>
      </c>
      <c r="AG25" s="15">
        <f>(AF25/(D25+D26))*D25</f>
        <v>147064.06194690266</v>
      </c>
      <c r="AH25" s="39">
        <f t="shared" si="1"/>
        <v>10209946.66</v>
      </c>
      <c r="AI25" s="15">
        <f>AH25+AH26</f>
        <v>12652398.970000001</v>
      </c>
    </row>
    <row r="26" spans="1:35" ht="50.1" customHeight="1" x14ac:dyDescent="0.25">
      <c r="A26" s="126"/>
      <c r="B26" s="24" t="s">
        <v>36</v>
      </c>
      <c r="C26" s="15">
        <v>1</v>
      </c>
      <c r="D26" s="44">
        <v>14</v>
      </c>
      <c r="E26" s="15">
        <v>3.25</v>
      </c>
      <c r="F26" s="15">
        <f t="shared" si="0"/>
        <v>0.23214000000000001</v>
      </c>
      <c r="G26" s="26">
        <f t="shared" si="2"/>
        <v>456267.7</v>
      </c>
      <c r="H26" s="27">
        <f t="shared" si="11"/>
        <v>105917.98390000001</v>
      </c>
      <c r="I26" s="28">
        <f t="shared" si="3"/>
        <v>1482851.7746000001</v>
      </c>
      <c r="J26" s="15">
        <v>1.1499999999999999</v>
      </c>
      <c r="K26" s="30">
        <f t="shared" si="4"/>
        <v>8.2140000000000005E-2</v>
      </c>
      <c r="L26" s="31">
        <f t="shared" si="5"/>
        <v>214830</v>
      </c>
      <c r="M26" s="28">
        <f t="shared" si="12"/>
        <v>17646.14</v>
      </c>
      <c r="N26" s="28">
        <f t="shared" si="13"/>
        <v>247045.96</v>
      </c>
      <c r="O26" s="28">
        <v>4508</v>
      </c>
      <c r="P26" s="32">
        <f t="shared" si="7"/>
        <v>128072.12390000001</v>
      </c>
      <c r="Q26" s="33">
        <f t="shared" si="8"/>
        <v>3486</v>
      </c>
      <c r="R26" s="34"/>
      <c r="S26" s="35">
        <f>ROUND(((R25/(Q25+Q26))*249),3)</f>
        <v>16119.468999999999</v>
      </c>
      <c r="T26" s="20"/>
      <c r="U26" s="37">
        <f>ROUND(((T25/(Q25+Q26))*249),4)</f>
        <v>1428.309</v>
      </c>
      <c r="V26" s="40"/>
      <c r="W26" s="37">
        <f>ROUND(((V25/(Q25+Q26))*249),4)</f>
        <v>221.2389</v>
      </c>
      <c r="X26" s="17"/>
      <c r="Y26" s="37">
        <f>ROUND(((X25/(Q25+Q26))*249),3)</f>
        <v>0</v>
      </c>
      <c r="Z26" s="17"/>
      <c r="AA26" s="37">
        <f>ROUND(((Z25/(Q25+Q26))*249),3)</f>
        <v>20992.157999999999</v>
      </c>
      <c r="AB26" s="17"/>
      <c r="AC26" s="15">
        <f>ROUND(((AB25/(Q25+Q26))*249),3)</f>
        <v>6142.085</v>
      </c>
      <c r="AD26" s="38">
        <f t="shared" si="9"/>
        <v>44903.259899999997</v>
      </c>
      <c r="AE26" s="38">
        <f t="shared" si="10"/>
        <v>172975.38380000001</v>
      </c>
      <c r="AF26" s="17"/>
      <c r="AG26" s="15">
        <f>(AF25/(D25+D26))*D26</f>
        <v>20796.938053097347</v>
      </c>
      <c r="AH26" s="39">
        <f t="shared" si="1"/>
        <v>2442452.31</v>
      </c>
      <c r="AI26" s="15"/>
    </row>
    <row r="27" spans="1:35" ht="50.1" customHeight="1" x14ac:dyDescent="0.25">
      <c r="A27" s="41" t="s">
        <v>49</v>
      </c>
      <c r="B27" s="24" t="s">
        <v>35</v>
      </c>
      <c r="C27" s="15">
        <v>3</v>
      </c>
      <c r="D27" s="44">
        <v>64</v>
      </c>
      <c r="E27" s="15">
        <v>6.75</v>
      </c>
      <c r="F27" s="15">
        <f t="shared" si="0"/>
        <v>0.10546999999999999</v>
      </c>
      <c r="G27" s="26">
        <f t="shared" si="2"/>
        <v>456267.7</v>
      </c>
      <c r="H27" s="27">
        <f t="shared" si="11"/>
        <v>48122.554300000003</v>
      </c>
      <c r="I27" s="28">
        <f t="shared" si="3"/>
        <v>3079843.4752000002</v>
      </c>
      <c r="J27" s="15">
        <v>3.45</v>
      </c>
      <c r="K27" s="30">
        <f t="shared" si="4"/>
        <v>5.391E-2</v>
      </c>
      <c r="L27" s="31">
        <f t="shared" si="5"/>
        <v>214830</v>
      </c>
      <c r="M27" s="28">
        <f t="shared" si="12"/>
        <v>11581.49</v>
      </c>
      <c r="N27" s="28">
        <f t="shared" si="13"/>
        <v>741215.36</v>
      </c>
      <c r="O27" s="28">
        <v>4508</v>
      </c>
      <c r="P27" s="32">
        <f t="shared" si="7"/>
        <v>64212.044300000001</v>
      </c>
      <c r="Q27" s="33">
        <f t="shared" si="8"/>
        <v>15936</v>
      </c>
      <c r="R27" s="34">
        <v>736000</v>
      </c>
      <c r="S27" s="35">
        <f>ROUND((R27/Q27*249),3)</f>
        <v>11500</v>
      </c>
      <c r="T27" s="36">
        <v>99000</v>
      </c>
      <c r="U27" s="37">
        <f>ROUND(((T27/Q27)*249),4)</f>
        <v>1546.875</v>
      </c>
      <c r="V27" s="36">
        <v>38400</v>
      </c>
      <c r="W27" s="37">
        <f>ROUND(((V27/Q27)*249),4)</f>
        <v>600</v>
      </c>
      <c r="X27" s="17"/>
      <c r="Y27" s="37">
        <f>ROUND(((X27/Q27)*249),3)</f>
        <v>0</v>
      </c>
      <c r="Z27" s="15">
        <f>ROUND((('[1]ФОТ 2021'!K18+'[1]ФОТ 2021'!N18+'[1]ФОТ 2021'!T18+'[1]ФОТ 2021'!W18+'[1]ФОТ 2021'!Z18)*1.302*1000),1)</f>
        <v>2009116.2</v>
      </c>
      <c r="AA27" s="37">
        <f>ROUND(((Z27/Q27)*249),3)</f>
        <v>31392.440999999999</v>
      </c>
      <c r="AB27" s="15">
        <v>393559.7</v>
      </c>
      <c r="AC27" s="15">
        <f>ROUND(((AB27/Q27)*249),3)</f>
        <v>6149.37</v>
      </c>
      <c r="AD27" s="38">
        <f t="shared" si="9"/>
        <v>51188.686000000002</v>
      </c>
      <c r="AE27" s="38">
        <f t="shared" si="10"/>
        <v>115400.7303</v>
      </c>
      <c r="AF27" s="15">
        <v>99792</v>
      </c>
      <c r="AG27" s="15">
        <f>AF27</f>
        <v>99792</v>
      </c>
      <c r="AH27" s="39">
        <f t="shared" si="1"/>
        <v>7485438.7400000002</v>
      </c>
      <c r="AI27" s="15">
        <f>AH27</f>
        <v>7485438.7400000002</v>
      </c>
    </row>
    <row r="28" spans="1:35" ht="50.1" customHeight="1" x14ac:dyDescent="0.25">
      <c r="A28" s="41" t="s">
        <v>50</v>
      </c>
      <c r="B28" s="24" t="s">
        <v>35</v>
      </c>
      <c r="C28" s="15">
        <v>4</v>
      </c>
      <c r="D28" s="44">
        <v>98</v>
      </c>
      <c r="E28" s="15">
        <v>8.15</v>
      </c>
      <c r="F28" s="15">
        <f t="shared" si="0"/>
        <v>8.3159999999999998E-2</v>
      </c>
      <c r="G28" s="26">
        <f t="shared" si="2"/>
        <v>456267.7</v>
      </c>
      <c r="H28" s="27">
        <f t="shared" si="11"/>
        <v>37943.221899999997</v>
      </c>
      <c r="I28" s="28">
        <f t="shared" si="3"/>
        <v>3718435.7461999995</v>
      </c>
      <c r="J28" s="44">
        <v>4.7</v>
      </c>
      <c r="K28" s="30">
        <f t="shared" si="4"/>
        <v>4.7960000000000003E-2</v>
      </c>
      <c r="L28" s="31">
        <f t="shared" si="5"/>
        <v>214830</v>
      </c>
      <c r="M28" s="28">
        <f t="shared" si="12"/>
        <v>10303.25</v>
      </c>
      <c r="N28" s="28">
        <f t="shared" si="13"/>
        <v>1009718.5</v>
      </c>
      <c r="O28" s="28">
        <v>4508</v>
      </c>
      <c r="P28" s="32">
        <f t="shared" si="7"/>
        <v>52754.471899999997</v>
      </c>
      <c r="Q28" s="33">
        <f t="shared" si="8"/>
        <v>24402</v>
      </c>
      <c r="R28" s="34">
        <v>1099500</v>
      </c>
      <c r="S28" s="35">
        <f>ROUND((R28/Q28*249),3)</f>
        <v>11219.388000000001</v>
      </c>
      <c r="T28" s="36">
        <v>132072</v>
      </c>
      <c r="U28" s="37">
        <f>ROUND(((T28/Q28)*249),4)</f>
        <v>1347.6735000000001</v>
      </c>
      <c r="V28" s="36">
        <v>30036</v>
      </c>
      <c r="W28" s="37">
        <f>ROUND(((V28/Q28)*249),4)</f>
        <v>306.4898</v>
      </c>
      <c r="X28" s="17"/>
      <c r="Y28" s="37">
        <f>ROUND(((X28/Q28)*249),3)</f>
        <v>0</v>
      </c>
      <c r="Z28" s="15">
        <f>ROUND((('[1]ФОТ 2021'!K19+'[1]ФОТ 2021'!N19+'[1]ФОТ 2021'!T19+'[1]ФОТ 2021'!W19+'[1]ФОТ 2021'!Z19)*1.302*1000),1)</f>
        <v>2683161.6000000001</v>
      </c>
      <c r="AA28" s="37">
        <f>ROUND(((Z28/Q28)*249),3)</f>
        <v>27379.200000000001</v>
      </c>
      <c r="AB28" s="15">
        <v>354920</v>
      </c>
      <c r="AC28" s="15">
        <f>ROUND(((AB28/Q28)*249),3)</f>
        <v>3621.6329999999998</v>
      </c>
      <c r="AD28" s="38">
        <f t="shared" si="9"/>
        <v>43874.384300000005</v>
      </c>
      <c r="AE28" s="38">
        <f t="shared" si="10"/>
        <v>96628.856200000009</v>
      </c>
      <c r="AF28" s="15">
        <v>99017</v>
      </c>
      <c r="AG28" s="15">
        <f>AF28</f>
        <v>99017</v>
      </c>
      <c r="AH28" s="39">
        <f t="shared" si="1"/>
        <v>9568644.9100000001</v>
      </c>
      <c r="AI28" s="15">
        <f>AH28</f>
        <v>9568644.9100000001</v>
      </c>
    </row>
    <row r="29" spans="1:35" ht="50.1" customHeight="1" x14ac:dyDescent="0.25">
      <c r="A29" s="126" t="s">
        <v>51</v>
      </c>
      <c r="B29" s="24" t="s">
        <v>35</v>
      </c>
      <c r="C29" s="15">
        <v>8</v>
      </c>
      <c r="D29" s="44">
        <v>187</v>
      </c>
      <c r="E29" s="15">
        <v>17.399999999999999</v>
      </c>
      <c r="F29" s="15">
        <f t="shared" si="0"/>
        <v>9.3049999999999994E-2</v>
      </c>
      <c r="G29" s="26">
        <f t="shared" si="2"/>
        <v>456267.7</v>
      </c>
      <c r="H29" s="27">
        <f t="shared" si="11"/>
        <v>42455.709499999997</v>
      </c>
      <c r="I29" s="28">
        <f t="shared" si="3"/>
        <v>7939217.6764999991</v>
      </c>
      <c r="J29" s="44">
        <v>10.35</v>
      </c>
      <c r="K29" s="30">
        <f t="shared" si="4"/>
        <v>5.5350000000000003E-2</v>
      </c>
      <c r="L29" s="31">
        <f t="shared" si="5"/>
        <v>214830</v>
      </c>
      <c r="M29" s="28">
        <f t="shared" si="12"/>
        <v>11890.84</v>
      </c>
      <c r="N29" s="28">
        <f t="shared" si="13"/>
        <v>2223587.08</v>
      </c>
      <c r="O29" s="28">
        <v>4508</v>
      </c>
      <c r="P29" s="32">
        <f t="shared" si="7"/>
        <v>58854.549499999994</v>
      </c>
      <c r="Q29" s="33">
        <f t="shared" si="8"/>
        <v>46563</v>
      </c>
      <c r="R29" s="34">
        <v>2004500</v>
      </c>
      <c r="S29" s="35">
        <f>ROUND(((R29/(Q29+Q30))*249),3)</f>
        <v>8830.3960000000006</v>
      </c>
      <c r="T29" s="36">
        <v>179800</v>
      </c>
      <c r="U29" s="37">
        <f>ROUND(((T29/(Q29+Q30))*249),4)</f>
        <v>792.07050000000004</v>
      </c>
      <c r="V29" s="36">
        <v>66840</v>
      </c>
      <c r="W29" s="37">
        <f>ROUND(((V29/(Q29+Q30))*249),4)</f>
        <v>294.44929999999999</v>
      </c>
      <c r="X29" s="17"/>
      <c r="Y29" s="37">
        <f>ROUND(((X29/(Q29+Q30))*249),3)</f>
        <v>0</v>
      </c>
      <c r="Z29" s="15">
        <f>ROUND((('[1]ФОТ 2021'!K20+'[1]ФОТ 2021'!N20+'[1]ФОТ 2021'!T20+'[1]ФОТ 2021'!W20+'[1]ФОТ 2021'!Z20)*1.302*1000),1)</f>
        <v>4881067.8</v>
      </c>
      <c r="AA29" s="37">
        <f>ROUND(((Z29/(Q29+Q30))*249),3)</f>
        <v>21502.501</v>
      </c>
      <c r="AB29" s="15">
        <v>774973.4</v>
      </c>
      <c r="AC29" s="15">
        <f>ROUND(((AB29/(Q29+Q30))*249),3)</f>
        <v>3413.98</v>
      </c>
      <c r="AD29" s="38">
        <f t="shared" si="9"/>
        <v>34833.396800000002</v>
      </c>
      <c r="AE29" s="38">
        <f t="shared" si="10"/>
        <v>93687.946299999996</v>
      </c>
      <c r="AF29" s="15">
        <v>263492</v>
      </c>
      <c r="AG29" s="15">
        <f>(AF29/(D29+D30))*D29</f>
        <v>217061.69162995592</v>
      </c>
      <c r="AH29" s="39">
        <f t="shared" si="1"/>
        <v>17736707.649999999</v>
      </c>
      <c r="AI29" s="15">
        <f>AH29+AH30</f>
        <v>24299513.109999999</v>
      </c>
    </row>
    <row r="30" spans="1:35" ht="50.1" customHeight="1" x14ac:dyDescent="0.25">
      <c r="A30" s="126"/>
      <c r="B30" s="24" t="s">
        <v>36</v>
      </c>
      <c r="C30" s="44">
        <v>3</v>
      </c>
      <c r="D30" s="44">
        <v>40</v>
      </c>
      <c r="E30" s="44">
        <v>9.75</v>
      </c>
      <c r="F30" s="15">
        <f t="shared" si="0"/>
        <v>0.24374999999999999</v>
      </c>
      <c r="G30" s="26">
        <f t="shared" si="2"/>
        <v>456267.7</v>
      </c>
      <c r="H30" s="27">
        <f t="shared" si="11"/>
        <v>111215.2519</v>
      </c>
      <c r="I30" s="28">
        <f>H30*D30</f>
        <v>4448610.0760000004</v>
      </c>
      <c r="J30" s="44">
        <v>2.2999999999999998</v>
      </c>
      <c r="K30" s="30">
        <f t="shared" si="4"/>
        <v>5.7500000000000002E-2</v>
      </c>
      <c r="L30" s="31">
        <f t="shared" si="5"/>
        <v>214830</v>
      </c>
      <c r="M30" s="28">
        <f t="shared" si="12"/>
        <v>12352.73</v>
      </c>
      <c r="N30" s="28">
        <f t="shared" si="13"/>
        <v>494109.2</v>
      </c>
      <c r="O30" s="28">
        <v>4508</v>
      </c>
      <c r="P30" s="32">
        <f t="shared" si="7"/>
        <v>128075.9819</v>
      </c>
      <c r="Q30" s="33">
        <f t="shared" si="8"/>
        <v>9960</v>
      </c>
      <c r="R30" s="34"/>
      <c r="S30" s="35">
        <f>ROUND(((R29/(Q29+Q30))*249),3)</f>
        <v>8830.3960000000006</v>
      </c>
      <c r="T30" s="20"/>
      <c r="U30" s="37">
        <f>ROUND(((T29/(Q29+Q30))*249),4)</f>
        <v>792.07050000000004</v>
      </c>
      <c r="V30" s="40"/>
      <c r="W30" s="37">
        <f>ROUND(((V29/(Q29+Q30))*249),4)</f>
        <v>294.44929999999999</v>
      </c>
      <c r="X30" s="17"/>
      <c r="Y30" s="37">
        <f>ROUND(((X29/(Q29+Q30))*249),3)</f>
        <v>0</v>
      </c>
      <c r="Z30" s="17"/>
      <c r="AA30" s="37">
        <f>ROUND(((Z29/(Q29+Q30))*249),3)</f>
        <v>21502.501</v>
      </c>
      <c r="AB30" s="17"/>
      <c r="AC30" s="15">
        <f>ROUND(((AB29/(Q29+Q30))*249),3)</f>
        <v>3413.98</v>
      </c>
      <c r="AD30" s="38">
        <f t="shared" si="9"/>
        <v>34833.396800000002</v>
      </c>
      <c r="AE30" s="38">
        <f t="shared" si="10"/>
        <v>162909.3787</v>
      </c>
      <c r="AF30" s="17"/>
      <c r="AG30" s="15">
        <f>(AF29/(D29+D30))*D30</f>
        <v>46430.308370044047</v>
      </c>
      <c r="AH30" s="39">
        <f t="shared" si="1"/>
        <v>6562805.46</v>
      </c>
      <c r="AI30" s="15"/>
    </row>
    <row r="31" spans="1:35" ht="50.1" customHeight="1" x14ac:dyDescent="0.25">
      <c r="A31" s="126" t="s">
        <v>52</v>
      </c>
      <c r="B31" s="24" t="s">
        <v>35</v>
      </c>
      <c r="C31" s="44">
        <v>8</v>
      </c>
      <c r="D31" s="44">
        <v>183</v>
      </c>
      <c r="E31" s="44">
        <v>16.600000000000001</v>
      </c>
      <c r="F31" s="15">
        <f t="shared" si="0"/>
        <v>9.0709999999999999E-2</v>
      </c>
      <c r="G31" s="26">
        <f t="shared" si="2"/>
        <v>456267.7</v>
      </c>
      <c r="H31" s="27">
        <f t="shared" si="11"/>
        <v>41388.043100000003</v>
      </c>
      <c r="I31" s="28">
        <f>H31*D31</f>
        <v>7574011.8873000005</v>
      </c>
      <c r="J31" s="44">
        <v>9.1999999999999993</v>
      </c>
      <c r="K31" s="30">
        <f t="shared" si="4"/>
        <v>5.0270000000000002E-2</v>
      </c>
      <c r="L31" s="31">
        <f t="shared" si="5"/>
        <v>214830</v>
      </c>
      <c r="M31" s="28">
        <f>ROUND((K31*L31),2)</f>
        <v>10799.5</v>
      </c>
      <c r="N31" s="28">
        <f t="shared" si="13"/>
        <v>1976308.5</v>
      </c>
      <c r="O31" s="28">
        <v>4508</v>
      </c>
      <c r="P31" s="32">
        <f t="shared" si="7"/>
        <v>56695.543100000003</v>
      </c>
      <c r="Q31" s="33">
        <f t="shared" si="8"/>
        <v>45567</v>
      </c>
      <c r="R31" s="34">
        <v>3080800</v>
      </c>
      <c r="S31" s="35">
        <f>ROUND(((R31/(Q31+Q32))*249),3)</f>
        <v>12081.569</v>
      </c>
      <c r="T31" s="36">
        <v>156095</v>
      </c>
      <c r="U31" s="37">
        <f>ROUND(((T31/(Q31+Q32))*249),4)</f>
        <v>612.13729999999998</v>
      </c>
      <c r="V31" s="36">
        <v>62424</v>
      </c>
      <c r="W31" s="37">
        <f>ROUND(((V31/(Q31+Q32))*249),4)</f>
        <v>244.8</v>
      </c>
      <c r="X31" s="17"/>
      <c r="Y31" s="37">
        <f>ROUND(((X31/(Q31+Q32))*249),3)</f>
        <v>0</v>
      </c>
      <c r="Z31" s="15">
        <f>ROUND((('[1]ФОТ 2021'!K21+'[1]ФОТ 2021'!N21+'[1]ФОТ 2021'!T21+'[1]ФОТ 2021'!W21+'[1]ФОТ 2021'!Z21)*1.302*1000),1)</f>
        <v>5345751.5999999996</v>
      </c>
      <c r="AA31" s="37">
        <f>ROUND(((Z31/(Q31+Q32))*249),3)</f>
        <v>20963.732</v>
      </c>
      <c r="AB31" s="15">
        <v>928129.35</v>
      </c>
      <c r="AC31" s="15">
        <f>ROUND(((AB31/(Q31+Q32))*249),3)</f>
        <v>3639.723</v>
      </c>
      <c r="AD31" s="38">
        <f t="shared" si="9"/>
        <v>37541.961299999995</v>
      </c>
      <c r="AE31" s="38">
        <f t="shared" si="10"/>
        <v>94237.504400000005</v>
      </c>
      <c r="AF31" s="15">
        <v>629045</v>
      </c>
      <c r="AG31" s="15">
        <f>(AF31/(D31+D32))*D31</f>
        <v>451432.29411764711</v>
      </c>
      <c r="AH31" s="39">
        <f t="shared" si="1"/>
        <v>17696895.600000001</v>
      </c>
      <c r="AI31" s="15">
        <f>AH31+AH32</f>
        <v>29076557.080000002</v>
      </c>
    </row>
    <row r="32" spans="1:35" ht="50.1" customHeight="1" x14ac:dyDescent="0.25">
      <c r="A32" s="126"/>
      <c r="B32" s="24" t="s">
        <v>36</v>
      </c>
      <c r="C32" s="44">
        <v>4</v>
      </c>
      <c r="D32" s="44">
        <v>72</v>
      </c>
      <c r="E32" s="44">
        <v>15.75</v>
      </c>
      <c r="F32" s="15">
        <f t="shared" si="0"/>
        <v>0.21875</v>
      </c>
      <c r="G32" s="26">
        <f t="shared" si="2"/>
        <v>456267.7</v>
      </c>
      <c r="H32" s="27">
        <f t="shared" si="11"/>
        <v>99808.559399999998</v>
      </c>
      <c r="I32" s="28">
        <f>H32*D32</f>
        <v>7186216.2768000001</v>
      </c>
      <c r="J32" s="44">
        <v>4.5999999999999996</v>
      </c>
      <c r="K32" s="30">
        <f t="shared" si="4"/>
        <v>6.3890000000000002E-2</v>
      </c>
      <c r="L32" s="31">
        <f t="shared" si="5"/>
        <v>214830</v>
      </c>
      <c r="M32" s="28">
        <f t="shared" si="12"/>
        <v>13725.49</v>
      </c>
      <c r="N32" s="28">
        <f t="shared" si="13"/>
        <v>988235.28</v>
      </c>
      <c r="O32" s="28">
        <v>4508</v>
      </c>
      <c r="P32" s="32">
        <f t="shared" si="7"/>
        <v>118042.0494</v>
      </c>
      <c r="Q32" s="33">
        <f t="shared" si="8"/>
        <v>17928</v>
      </c>
      <c r="R32" s="34"/>
      <c r="S32" s="35">
        <f>ROUND(((R31/(Q31+Q32))*249),3)</f>
        <v>12081.569</v>
      </c>
      <c r="T32" s="20"/>
      <c r="U32" s="37">
        <f>ROUND(((T31/(Q31+Q32))*249),4)</f>
        <v>612.13729999999998</v>
      </c>
      <c r="V32" s="40"/>
      <c r="W32" s="37">
        <f>ROUND(((V31/(Q31+Q32))*249),4)</f>
        <v>244.8</v>
      </c>
      <c r="X32" s="17"/>
      <c r="Y32" s="37">
        <f>ROUND(((X31/(Q31+Q32))*249),3)</f>
        <v>0</v>
      </c>
      <c r="Z32" s="17"/>
      <c r="AA32" s="37">
        <f>ROUND(((Z31/(Q31+Q32))*249),3)</f>
        <v>20963.732</v>
      </c>
      <c r="AB32" s="17"/>
      <c r="AC32" s="15">
        <f>ROUND(((AB31/(Q31+Q32))*249),3)</f>
        <v>3639.723</v>
      </c>
      <c r="AD32" s="38">
        <f t="shared" si="9"/>
        <v>37541.961299999995</v>
      </c>
      <c r="AE32" s="38">
        <f t="shared" si="10"/>
        <v>155584.01069999998</v>
      </c>
      <c r="AF32" s="17"/>
      <c r="AG32" s="15">
        <f>(AF31/(D31+D32))*D32</f>
        <v>177612.70588235295</v>
      </c>
      <c r="AH32" s="39">
        <f t="shared" si="1"/>
        <v>11379661.48</v>
      </c>
      <c r="AI32" s="15"/>
    </row>
    <row r="33" spans="1:35" ht="50.1" customHeight="1" x14ac:dyDescent="0.25">
      <c r="A33" s="126" t="s">
        <v>53</v>
      </c>
      <c r="B33" s="24" t="s">
        <v>35</v>
      </c>
      <c r="C33" s="44">
        <v>8</v>
      </c>
      <c r="D33" s="44">
        <v>199</v>
      </c>
      <c r="E33" s="44">
        <v>17.8</v>
      </c>
      <c r="F33" s="15">
        <f t="shared" si="0"/>
        <v>8.9450000000000002E-2</v>
      </c>
      <c r="G33" s="26">
        <f t="shared" si="2"/>
        <v>456267.7</v>
      </c>
      <c r="H33" s="27">
        <f t="shared" si="11"/>
        <v>40813.145799999998</v>
      </c>
      <c r="I33" s="28">
        <f>H33*D33</f>
        <v>8121816.0142000001</v>
      </c>
      <c r="J33" s="44">
        <v>9.3000000000000007</v>
      </c>
      <c r="K33" s="30">
        <f t="shared" si="4"/>
        <v>4.6730000000000001E-2</v>
      </c>
      <c r="L33" s="31">
        <f t="shared" si="5"/>
        <v>214830</v>
      </c>
      <c r="M33" s="28">
        <f t="shared" si="12"/>
        <v>10039.01</v>
      </c>
      <c r="N33" s="28">
        <f t="shared" si="13"/>
        <v>1997762.99</v>
      </c>
      <c r="O33" s="28">
        <v>4508</v>
      </c>
      <c r="P33" s="32">
        <f t="shared" si="7"/>
        <v>55360.1558</v>
      </c>
      <c r="Q33" s="33">
        <f t="shared" si="8"/>
        <v>49551</v>
      </c>
      <c r="R33" s="34">
        <v>2167800</v>
      </c>
      <c r="S33" s="35">
        <f>ROUND(((R33/(Q33+Q34))*249),3)</f>
        <v>8995.0210000000006</v>
      </c>
      <c r="T33" s="36">
        <v>156200</v>
      </c>
      <c r="U33" s="37">
        <f>ROUND(((T33/(Q33+Q34))*249),4)</f>
        <v>648.13279999999997</v>
      </c>
      <c r="V33" s="36">
        <v>60000</v>
      </c>
      <c r="W33" s="37">
        <f>ROUND(((V33/(Q33+Q34))*249),4)</f>
        <v>248.96270000000001</v>
      </c>
      <c r="X33" s="17"/>
      <c r="Y33" s="37">
        <f>ROUND(((X33/(Q33+Q34))*249),3)</f>
        <v>0</v>
      </c>
      <c r="Z33" s="15">
        <f>ROUND((('[1]ФОТ 2021'!K22+'[1]ФОТ 2021'!N22+'[1]ФОТ 2021'!T22+'[1]ФОТ 2021'!W22+'[1]ФОТ 2021'!Z22)*1.302*1000),1)</f>
        <v>4503618</v>
      </c>
      <c r="AA33" s="37">
        <f>ROUND(((Z33/(Q33+Q34))*249),3)</f>
        <v>18687.212</v>
      </c>
      <c r="AB33" s="15">
        <v>1127849.3999999999</v>
      </c>
      <c r="AC33" s="15">
        <f>ROUND(((AB33/(Q33+Q34))*249),3)</f>
        <v>4679.8729999999996</v>
      </c>
      <c r="AD33" s="38">
        <f t="shared" si="9"/>
        <v>33259.201499999996</v>
      </c>
      <c r="AE33" s="38">
        <f t="shared" si="10"/>
        <v>88619.357300000003</v>
      </c>
      <c r="AF33" s="15">
        <v>368211</v>
      </c>
      <c r="AG33" s="15">
        <f>(AF33/(D33+D34))*D33</f>
        <v>304041.44813278009</v>
      </c>
      <c r="AH33" s="39">
        <f t="shared" si="1"/>
        <v>17939293.550000001</v>
      </c>
      <c r="AI33" s="15">
        <f>AH33+AH34</f>
        <v>25121634.289999999</v>
      </c>
    </row>
    <row r="34" spans="1:35" ht="50.1" customHeight="1" x14ac:dyDescent="0.25">
      <c r="A34" s="126"/>
      <c r="B34" s="24" t="s">
        <v>36</v>
      </c>
      <c r="C34" s="44">
        <v>3</v>
      </c>
      <c r="D34" s="44">
        <v>42</v>
      </c>
      <c r="E34" s="15">
        <v>10.5</v>
      </c>
      <c r="F34" s="15">
        <f t="shared" si="0"/>
        <v>0.25</v>
      </c>
      <c r="G34" s="26">
        <f t="shared" si="2"/>
        <v>456267.7</v>
      </c>
      <c r="H34" s="27">
        <f t="shared" si="11"/>
        <v>114066.925</v>
      </c>
      <c r="I34" s="28">
        <f>H34*D34</f>
        <v>4790810.8500000006</v>
      </c>
      <c r="J34" s="15">
        <v>3.45</v>
      </c>
      <c r="K34" s="30">
        <f t="shared" si="4"/>
        <v>8.2140000000000005E-2</v>
      </c>
      <c r="L34" s="31">
        <f t="shared" si="5"/>
        <v>214830</v>
      </c>
      <c r="M34" s="28">
        <f t="shared" si="12"/>
        <v>17646.14</v>
      </c>
      <c r="N34" s="28">
        <f t="shared" si="13"/>
        <v>741137.88</v>
      </c>
      <c r="O34" s="28">
        <v>4508</v>
      </c>
      <c r="P34" s="32">
        <f t="shared" si="7"/>
        <v>136221.065</v>
      </c>
      <c r="Q34" s="33">
        <f t="shared" si="8"/>
        <v>10458</v>
      </c>
      <c r="R34" s="34"/>
      <c r="S34" s="35">
        <f>ROUND(((R33/(Q33+Q34))*249),3)</f>
        <v>8995.0210000000006</v>
      </c>
      <c r="T34" s="20"/>
      <c r="U34" s="37">
        <f>ROUND(((T33/(Q33+Q34))*249),4)</f>
        <v>648.13279999999997</v>
      </c>
      <c r="V34" s="40"/>
      <c r="W34" s="37">
        <f>ROUND(((V33/(Q33+Q34))*249),4)</f>
        <v>248.96270000000001</v>
      </c>
      <c r="X34" s="17"/>
      <c r="Y34" s="37">
        <f>ROUND(((X33/(Q33+Q34))*249),3)</f>
        <v>0</v>
      </c>
      <c r="Z34" s="17"/>
      <c r="AA34" s="37">
        <f>ROUND(((Z33/(Q33+Q34))*249),3)</f>
        <v>18687.212</v>
      </c>
      <c r="AB34" s="17"/>
      <c r="AC34" s="15">
        <f>ROUND(((AB33/(Q33+Q34))*249),3)</f>
        <v>4679.8729999999996</v>
      </c>
      <c r="AD34" s="38">
        <f t="shared" si="9"/>
        <v>33259.201499999996</v>
      </c>
      <c r="AE34" s="38">
        <f t="shared" si="10"/>
        <v>169480.2665</v>
      </c>
      <c r="AF34" s="17"/>
      <c r="AG34" s="15">
        <f>(AF33/(D33+D34))*D34</f>
        <v>64169.551867219918</v>
      </c>
      <c r="AH34" s="39">
        <f t="shared" si="1"/>
        <v>7182340.7400000002</v>
      </c>
      <c r="AI34" s="15"/>
    </row>
    <row r="35" spans="1:35" ht="50.1" customHeight="1" x14ac:dyDescent="0.25">
      <c r="A35" s="41" t="s">
        <v>54</v>
      </c>
      <c r="B35" s="24" t="s">
        <v>35</v>
      </c>
      <c r="C35" s="44">
        <v>3</v>
      </c>
      <c r="D35" s="44">
        <v>70</v>
      </c>
      <c r="E35" s="15">
        <v>6.5</v>
      </c>
      <c r="F35" s="15">
        <f t="shared" si="0"/>
        <v>9.2859999999999998E-2</v>
      </c>
      <c r="G35" s="26">
        <f t="shared" si="2"/>
        <v>456267.7</v>
      </c>
      <c r="H35" s="27">
        <f t="shared" si="11"/>
        <v>42369.018600000003</v>
      </c>
      <c r="I35" s="28">
        <f t="shared" si="3"/>
        <v>2965831.3020000001</v>
      </c>
      <c r="J35" s="15">
        <v>3.55</v>
      </c>
      <c r="K35" s="30">
        <f t="shared" si="4"/>
        <v>5.0709999999999998E-2</v>
      </c>
      <c r="L35" s="31">
        <f t="shared" si="5"/>
        <v>214830</v>
      </c>
      <c r="M35" s="28">
        <f t="shared" si="12"/>
        <v>10894.03</v>
      </c>
      <c r="N35" s="28">
        <f t="shared" si="13"/>
        <v>762582.1</v>
      </c>
      <c r="O35" s="28">
        <v>4508</v>
      </c>
      <c r="P35" s="32">
        <f t="shared" si="7"/>
        <v>57771.048600000002</v>
      </c>
      <c r="Q35" s="33">
        <f t="shared" si="8"/>
        <v>17430</v>
      </c>
      <c r="R35" s="34">
        <v>759300</v>
      </c>
      <c r="S35" s="35">
        <f>ROUND((R35/Q35*249),3)</f>
        <v>10847.143</v>
      </c>
      <c r="T35" s="36">
        <v>91424</v>
      </c>
      <c r="U35" s="37">
        <f>ROUND(((T35/Q35)*249),4)</f>
        <v>1306.0571</v>
      </c>
      <c r="V35" s="36">
        <v>35000</v>
      </c>
      <c r="W35" s="37">
        <f>ROUND(((V35/Q35)*249),4)</f>
        <v>500</v>
      </c>
      <c r="X35" s="17"/>
      <c r="Y35" s="37">
        <f>ROUND(((X35/Q35)*249),3)</f>
        <v>0</v>
      </c>
      <c r="Z35" s="15">
        <f>ROUND((('[1]ФОТ 2021'!K23+'[1]ФОТ 2021'!N23+'[1]ФОТ 2021'!T23+'[1]ФОТ 2021'!W23+'[1]ФОТ 2021'!Z23)*1.302*1000),1)</f>
        <v>2475753</v>
      </c>
      <c r="AA35" s="37">
        <f>ROUND(((Z35/Q35)*249),3)</f>
        <v>35367.9</v>
      </c>
      <c r="AB35" s="15">
        <v>368480.9</v>
      </c>
      <c r="AC35" s="15">
        <f>ROUND(((AB35/Q35)*249),3)</f>
        <v>5264.0129999999999</v>
      </c>
      <c r="AD35" s="38">
        <f t="shared" si="9"/>
        <v>53285.113100000002</v>
      </c>
      <c r="AE35" s="38">
        <f t="shared" si="10"/>
        <v>111056.1617</v>
      </c>
      <c r="AF35" s="15">
        <v>39863</v>
      </c>
      <c r="AG35" s="15">
        <f>AF35</f>
        <v>39863</v>
      </c>
      <c r="AH35" s="39">
        <f t="shared" si="1"/>
        <v>7813794.3200000003</v>
      </c>
      <c r="AI35" s="15">
        <f>AH35</f>
        <v>7813794.3200000003</v>
      </c>
    </row>
    <row r="36" spans="1:35" ht="50.1" customHeight="1" x14ac:dyDescent="0.25">
      <c r="A36" s="41" t="s">
        <v>55</v>
      </c>
      <c r="B36" s="24" t="s">
        <v>35</v>
      </c>
      <c r="C36" s="44">
        <v>4</v>
      </c>
      <c r="D36" s="44">
        <v>80</v>
      </c>
      <c r="E36" s="15">
        <v>9.15</v>
      </c>
      <c r="F36" s="15">
        <f t="shared" si="0"/>
        <v>0.11438</v>
      </c>
      <c r="G36" s="26">
        <f t="shared" si="2"/>
        <v>456267.7</v>
      </c>
      <c r="H36" s="27">
        <f t="shared" si="11"/>
        <v>52187.8995</v>
      </c>
      <c r="I36" s="28">
        <f t="shared" si="3"/>
        <v>4175031.96</v>
      </c>
      <c r="J36" s="15">
        <v>4.7</v>
      </c>
      <c r="K36" s="30">
        <f t="shared" si="4"/>
        <v>5.8749999999999997E-2</v>
      </c>
      <c r="L36" s="31">
        <f t="shared" si="5"/>
        <v>214830</v>
      </c>
      <c r="M36" s="28">
        <f t="shared" si="12"/>
        <v>12621.26</v>
      </c>
      <c r="N36" s="28">
        <f>ROUND((D36*M36),2)</f>
        <v>1009700.8</v>
      </c>
      <c r="O36" s="28">
        <v>4508</v>
      </c>
      <c r="P36" s="32">
        <f t="shared" si="7"/>
        <v>69317.159500000009</v>
      </c>
      <c r="Q36" s="33">
        <f t="shared" si="8"/>
        <v>19920</v>
      </c>
      <c r="R36" s="34">
        <v>733600</v>
      </c>
      <c r="S36" s="35">
        <f>ROUND((R36/Q36*249),3)</f>
        <v>9170</v>
      </c>
      <c r="T36" s="36">
        <v>86200</v>
      </c>
      <c r="U36" s="37">
        <f>ROUND(((T36/Q36)*249),4)</f>
        <v>1077.5</v>
      </c>
      <c r="V36" s="36">
        <v>31800</v>
      </c>
      <c r="W36" s="37">
        <f>ROUND(((V36/Q36)*249),4)</f>
        <v>397.5</v>
      </c>
      <c r="X36" s="17"/>
      <c r="Y36" s="37">
        <f>ROUND(((X36/Q36)*249),3)</f>
        <v>0</v>
      </c>
      <c r="Z36" s="15">
        <f>ROUND((('[1]ФОТ 2021'!K24+'[1]ФОТ 2021'!N24+'[1]ФОТ 2021'!T24+'[1]ФОТ 2021'!W24+'[1]ФОТ 2021'!Z24)*1.302*1000),1)</f>
        <v>2786931</v>
      </c>
      <c r="AA36" s="37">
        <f>ROUND(((Z36/Q36)*249),3)</f>
        <v>34836.637999999999</v>
      </c>
      <c r="AB36" s="15">
        <v>339005.6</v>
      </c>
      <c r="AC36" s="15">
        <f>ROUND(((AB36/Q36)*249),3)</f>
        <v>4237.57</v>
      </c>
      <c r="AD36" s="38">
        <f t="shared" si="9"/>
        <v>49719.207999999999</v>
      </c>
      <c r="AE36" s="38">
        <f t="shared" si="10"/>
        <v>119036.36750000001</v>
      </c>
      <c r="AF36" s="15">
        <v>51654</v>
      </c>
      <c r="AG36" s="15">
        <f>AF36</f>
        <v>51654</v>
      </c>
      <c r="AH36" s="39">
        <f t="shared" si="1"/>
        <v>9574563.4000000004</v>
      </c>
      <c r="AI36" s="15">
        <f>AH36</f>
        <v>9574563.4000000004</v>
      </c>
    </row>
    <row r="37" spans="1:35" ht="50.1" customHeight="1" x14ac:dyDescent="0.25">
      <c r="A37" s="41" t="s">
        <v>56</v>
      </c>
      <c r="B37" s="24" t="s">
        <v>35</v>
      </c>
      <c r="C37" s="44">
        <v>4</v>
      </c>
      <c r="D37" s="44">
        <v>99</v>
      </c>
      <c r="E37" s="15">
        <v>9</v>
      </c>
      <c r="F37" s="15">
        <f t="shared" si="0"/>
        <v>9.0910000000000005E-2</v>
      </c>
      <c r="G37" s="26">
        <f t="shared" si="2"/>
        <v>456267.7</v>
      </c>
      <c r="H37" s="27">
        <f t="shared" si="11"/>
        <v>41479.296600000001</v>
      </c>
      <c r="I37" s="28">
        <f t="shared" si="3"/>
        <v>4106450.3634000001</v>
      </c>
      <c r="J37" s="15">
        <v>4.95</v>
      </c>
      <c r="K37" s="30">
        <f t="shared" si="4"/>
        <v>0.05</v>
      </c>
      <c r="L37" s="31">
        <f t="shared" si="5"/>
        <v>214830</v>
      </c>
      <c r="M37" s="28">
        <f t="shared" si="12"/>
        <v>10741.5</v>
      </c>
      <c r="N37" s="28">
        <f t="shared" si="13"/>
        <v>1063408.5</v>
      </c>
      <c r="O37" s="28">
        <v>4508</v>
      </c>
      <c r="P37" s="32">
        <f t="shared" si="7"/>
        <v>56728.796600000001</v>
      </c>
      <c r="Q37" s="33">
        <f t="shared" si="8"/>
        <v>24651</v>
      </c>
      <c r="R37" s="34">
        <v>1177300</v>
      </c>
      <c r="S37" s="35">
        <f>ROUND((R37/Q37*249),3)</f>
        <v>11891.919</v>
      </c>
      <c r="T37" s="43">
        <v>132000</v>
      </c>
      <c r="U37" s="37">
        <f>ROUND(((T37/Q37)*249),4)</f>
        <v>1333.3333</v>
      </c>
      <c r="V37" s="36">
        <v>71532</v>
      </c>
      <c r="W37" s="37">
        <f>ROUND(((V37/Q37)*249),4)</f>
        <v>722.54549999999995</v>
      </c>
      <c r="X37" s="17"/>
      <c r="Y37" s="37">
        <f>ROUND(((X37/Q37)*249),3)</f>
        <v>0</v>
      </c>
      <c r="Z37" s="15">
        <f>ROUND((('[1]ФОТ 2021'!K25+'[1]ФОТ 2021'!N25+'[1]ФОТ 2021'!T25+'[1]ФОТ 2021'!W25+'[1]ФОТ 2021'!Z25)*1.302*1000),1)</f>
        <v>2735111.4</v>
      </c>
      <c r="AA37" s="37">
        <f>ROUND(((Z37/Q37)*249),3)</f>
        <v>27627.387999999999</v>
      </c>
      <c r="AB37" s="15">
        <v>481524.43</v>
      </c>
      <c r="AC37" s="15">
        <f>ROUND(((AB37/Q37)*249),3)</f>
        <v>4863.8829999999998</v>
      </c>
      <c r="AD37" s="38">
        <f t="shared" si="9"/>
        <v>46439.068800000001</v>
      </c>
      <c r="AE37" s="38">
        <f t="shared" si="10"/>
        <v>103167.86540000001</v>
      </c>
      <c r="AF37" s="15">
        <v>120259</v>
      </c>
      <c r="AG37" s="15">
        <f>AF37</f>
        <v>120259</v>
      </c>
      <c r="AH37" s="39">
        <f t="shared" si="1"/>
        <v>10333877.67</v>
      </c>
      <c r="AI37" s="15">
        <f>AH37</f>
        <v>10333877.67</v>
      </c>
    </row>
    <row r="38" spans="1:35" ht="50.1" customHeight="1" x14ac:dyDescent="0.25">
      <c r="A38" s="126" t="s">
        <v>57</v>
      </c>
      <c r="B38" s="24" t="s">
        <v>35</v>
      </c>
      <c r="C38" s="44">
        <v>3</v>
      </c>
      <c r="D38" s="44">
        <v>68</v>
      </c>
      <c r="E38" s="15">
        <v>8.85</v>
      </c>
      <c r="F38" s="15">
        <f t="shared" si="0"/>
        <v>0.13014999999999999</v>
      </c>
      <c r="G38" s="26">
        <f t="shared" si="2"/>
        <v>456267.7</v>
      </c>
      <c r="H38" s="27">
        <f t="shared" si="11"/>
        <v>59383.241199999997</v>
      </c>
      <c r="I38" s="28">
        <f t="shared" si="3"/>
        <v>4038060.4016</v>
      </c>
      <c r="J38" s="15">
        <v>3.55</v>
      </c>
      <c r="K38" s="30">
        <f t="shared" si="4"/>
        <v>5.2209999999999999E-2</v>
      </c>
      <c r="L38" s="31">
        <f t="shared" si="5"/>
        <v>214830</v>
      </c>
      <c r="M38" s="28">
        <f t="shared" si="12"/>
        <v>11216.27</v>
      </c>
      <c r="N38" s="28">
        <f t="shared" si="13"/>
        <v>762706.36</v>
      </c>
      <c r="O38" s="28">
        <v>4508</v>
      </c>
      <c r="P38" s="32">
        <f t="shared" si="7"/>
        <v>75107.511199999994</v>
      </c>
      <c r="Q38" s="33">
        <f t="shared" si="8"/>
        <v>16932</v>
      </c>
      <c r="R38" s="34">
        <v>1774600</v>
      </c>
      <c r="S38" s="35">
        <f>ROUND(((R38/(Q38+Q39))*249),3)</f>
        <v>14545.902</v>
      </c>
      <c r="T38" s="36">
        <v>93875.199999999997</v>
      </c>
      <c r="U38" s="37">
        <f>ROUND(((T38/(Q38+Q39))*249),4)</f>
        <v>769.46889999999996</v>
      </c>
      <c r="V38" s="36">
        <v>75000</v>
      </c>
      <c r="W38" s="37">
        <f>ROUND(((V38/(Q38+Q39))*249),4)</f>
        <v>614.75409999999999</v>
      </c>
      <c r="X38" s="17"/>
      <c r="Y38" s="37">
        <f>ROUND(((X38/(Q38+Q39))*249),3)</f>
        <v>0</v>
      </c>
      <c r="Z38" s="15">
        <f>ROUND((('[1]ФОТ 2021'!K26+'[1]ФОТ 2021'!N26+'[1]ФОТ 2021'!T26+'[1]ФОТ 2021'!W26+'[1]ФОТ 2021'!Z26)*1.302*1000),1)</f>
        <v>3423739.2</v>
      </c>
      <c r="AA38" s="37">
        <f>ROUND(((Z38/(Q38+Q39))*249),3)</f>
        <v>28063.436000000002</v>
      </c>
      <c r="AB38" s="15">
        <v>729653.5</v>
      </c>
      <c r="AC38" s="15">
        <f>ROUND(((AB38/(Q38+Q39))*249),3)</f>
        <v>5980.7659999999996</v>
      </c>
      <c r="AD38" s="38">
        <f t="shared" si="9"/>
        <v>49974.327000000005</v>
      </c>
      <c r="AE38" s="38">
        <f t="shared" si="10"/>
        <v>125081.8382</v>
      </c>
      <c r="AF38" s="15">
        <v>210488</v>
      </c>
      <c r="AG38" s="15">
        <f>(AF38/(D38+D39))*D38</f>
        <v>117321.18032786885</v>
      </c>
      <c r="AH38" s="39">
        <f t="shared" si="1"/>
        <v>8622886.1799999997</v>
      </c>
      <c r="AI38" s="15">
        <f>AH38+AH39</f>
        <v>17760356.710000001</v>
      </c>
    </row>
    <row r="39" spans="1:35" ht="50.1" customHeight="1" x14ac:dyDescent="0.25">
      <c r="A39" s="126"/>
      <c r="B39" s="24" t="s">
        <v>36</v>
      </c>
      <c r="C39" s="44">
        <v>3</v>
      </c>
      <c r="D39" s="44">
        <v>54</v>
      </c>
      <c r="E39" s="15">
        <v>11.75</v>
      </c>
      <c r="F39" s="15">
        <f t="shared" si="0"/>
        <v>0.21759000000000001</v>
      </c>
      <c r="G39" s="26">
        <f t="shared" si="2"/>
        <v>456267.7</v>
      </c>
      <c r="H39" s="27">
        <f t="shared" si="11"/>
        <v>99279.288799999995</v>
      </c>
      <c r="I39" s="28">
        <f t="shared" si="3"/>
        <v>5361081.5951999994</v>
      </c>
      <c r="J39" s="15">
        <v>3.45</v>
      </c>
      <c r="K39" s="30">
        <f t="shared" si="4"/>
        <v>6.3890000000000002E-2</v>
      </c>
      <c r="L39" s="31">
        <f t="shared" si="5"/>
        <v>214830</v>
      </c>
      <c r="M39" s="28">
        <f t="shared" si="12"/>
        <v>13725.49</v>
      </c>
      <c r="N39" s="28">
        <f t="shared" si="13"/>
        <v>741176.46</v>
      </c>
      <c r="O39" s="28">
        <v>4508</v>
      </c>
      <c r="P39" s="32">
        <f t="shared" si="7"/>
        <v>117512.7788</v>
      </c>
      <c r="Q39" s="33">
        <f t="shared" si="8"/>
        <v>13446</v>
      </c>
      <c r="R39" s="34"/>
      <c r="S39" s="35">
        <f>ROUND(((R38/(Q38+Q39))*249),3)</f>
        <v>14545.902</v>
      </c>
      <c r="T39" s="20"/>
      <c r="U39" s="37">
        <f>ROUND(((T38/(Q38+Q39))*249),4)</f>
        <v>769.46889999999996</v>
      </c>
      <c r="V39" s="40"/>
      <c r="W39" s="37">
        <f>ROUND(((V38/(Q38+Q39))*249),4)</f>
        <v>614.75409999999999</v>
      </c>
      <c r="X39" s="17"/>
      <c r="Y39" s="37">
        <f>ROUND(((X38/(Q38+Q39))*249),3)</f>
        <v>0</v>
      </c>
      <c r="Z39" s="17"/>
      <c r="AA39" s="37">
        <f>ROUND(((Z38/(Q38+Q39))*249),3)</f>
        <v>28063.436000000002</v>
      </c>
      <c r="AB39" s="17"/>
      <c r="AC39" s="15">
        <f>ROUND(((AB38/(Q38+Q39))*249),3)</f>
        <v>5980.7659999999996</v>
      </c>
      <c r="AD39" s="38">
        <f t="shared" si="9"/>
        <v>49974.327000000005</v>
      </c>
      <c r="AE39" s="38">
        <f t="shared" si="10"/>
        <v>167487.10580000002</v>
      </c>
      <c r="AF39" s="17"/>
      <c r="AG39" s="15">
        <f>(AF38/(D38+D39))*D39</f>
        <v>93166.81967213114</v>
      </c>
      <c r="AH39" s="39">
        <f t="shared" si="1"/>
        <v>9137470.5299999993</v>
      </c>
      <c r="AI39" s="15"/>
    </row>
    <row r="40" spans="1:35" ht="50.1" customHeight="1" x14ac:dyDescent="0.25">
      <c r="A40" s="127" t="s">
        <v>58</v>
      </c>
      <c r="B40" s="24" t="s">
        <v>35</v>
      </c>
      <c r="C40" s="44">
        <v>5</v>
      </c>
      <c r="D40" s="44">
        <v>136</v>
      </c>
      <c r="E40" s="15">
        <v>11.55</v>
      </c>
      <c r="F40" s="15">
        <f t="shared" si="0"/>
        <v>8.4930000000000005E-2</v>
      </c>
      <c r="G40" s="26">
        <f t="shared" si="2"/>
        <v>456267.7</v>
      </c>
      <c r="H40" s="27">
        <f t="shared" si="11"/>
        <v>38750.815799999997</v>
      </c>
      <c r="I40" s="28">
        <f t="shared" si="3"/>
        <v>5270110.9487999994</v>
      </c>
      <c r="J40" s="15">
        <v>4.8499999999999996</v>
      </c>
      <c r="K40" s="30">
        <f t="shared" si="4"/>
        <v>3.5659999999999997E-2</v>
      </c>
      <c r="L40" s="31">
        <f t="shared" si="5"/>
        <v>214830</v>
      </c>
      <c r="M40" s="28">
        <f t="shared" si="12"/>
        <v>7660.84</v>
      </c>
      <c r="N40" s="28">
        <f t="shared" si="13"/>
        <v>1041874.24</v>
      </c>
      <c r="O40" s="28">
        <v>4508</v>
      </c>
      <c r="P40" s="32">
        <f t="shared" si="7"/>
        <v>50919.655799999993</v>
      </c>
      <c r="Q40" s="33">
        <f t="shared" si="8"/>
        <v>33864</v>
      </c>
      <c r="R40" s="34">
        <v>1723400</v>
      </c>
      <c r="S40" s="35">
        <f>ROUND(((R40/(Q40+Q41))*249),3)</f>
        <v>10704.348</v>
      </c>
      <c r="T40" s="36">
        <v>216350</v>
      </c>
      <c r="U40" s="37">
        <f>ROUND(((T40/(Q40+Q41))*249),4)</f>
        <v>1343.7888</v>
      </c>
      <c r="V40" s="36">
        <v>25000</v>
      </c>
      <c r="W40" s="37">
        <f>ROUND(((V40/(Q40+Q41))*249),4)</f>
        <v>155.27950000000001</v>
      </c>
      <c r="X40" s="17"/>
      <c r="Y40" s="37">
        <f>ROUND(((X40/(Q40+Q41))*249),3)</f>
        <v>0</v>
      </c>
      <c r="Z40" s="15">
        <f>ROUND((('[1]ФОТ 2021'!K27+'[1]ФОТ 2021'!N27+'[1]ФОТ 2021'!T27+'[1]ФОТ 2021'!W27+'[1]ФОТ 2021'!Z27)*1.302*1000),1)</f>
        <v>3393532.8</v>
      </c>
      <c r="AA40" s="37">
        <f>ROUND(((Z40/(Q40+Q41))*249),3)</f>
        <v>21077.843000000001</v>
      </c>
      <c r="AB40" s="15">
        <v>567143.80000000005</v>
      </c>
      <c r="AC40" s="15">
        <f>ROUND(((AB40/(Q40+Q41))*249),3)</f>
        <v>3522.6320000000001</v>
      </c>
      <c r="AD40" s="38">
        <f t="shared" si="9"/>
        <v>36803.891300000003</v>
      </c>
      <c r="AE40" s="38">
        <f t="shared" si="10"/>
        <v>87723.547099999996</v>
      </c>
      <c r="AF40" s="15">
        <v>80437</v>
      </c>
      <c r="AG40" s="15">
        <f>(AF40/(D40+D41))*D40</f>
        <v>67946.782608695648</v>
      </c>
      <c r="AH40" s="39">
        <f t="shared" si="1"/>
        <v>11998349.189999999</v>
      </c>
      <c r="AI40" s="15">
        <f>AH40+AH41</f>
        <v>14773561.209999999</v>
      </c>
    </row>
    <row r="41" spans="1:35" ht="50.1" customHeight="1" x14ac:dyDescent="0.25">
      <c r="A41" s="128"/>
      <c r="B41" s="24" t="s">
        <v>36</v>
      </c>
      <c r="C41" s="44">
        <v>1</v>
      </c>
      <c r="D41" s="44">
        <v>25</v>
      </c>
      <c r="E41" s="15">
        <v>3.25</v>
      </c>
      <c r="F41" s="15">
        <f t="shared" si="0"/>
        <v>0.13</v>
      </c>
      <c r="G41" s="26">
        <f t="shared" si="2"/>
        <v>456267.7</v>
      </c>
      <c r="H41" s="27">
        <f t="shared" si="11"/>
        <v>59314.800999999999</v>
      </c>
      <c r="I41" s="28">
        <f t="shared" si="3"/>
        <v>1482870.0249999999</v>
      </c>
      <c r="J41" s="15">
        <v>1.1499999999999999</v>
      </c>
      <c r="K41" s="30">
        <f t="shared" si="4"/>
        <v>4.5999999999999999E-2</v>
      </c>
      <c r="L41" s="31">
        <f t="shared" si="5"/>
        <v>214830</v>
      </c>
      <c r="M41" s="28">
        <f t="shared" si="12"/>
        <v>9882.18</v>
      </c>
      <c r="N41" s="28">
        <f t="shared" si="13"/>
        <v>247054.5</v>
      </c>
      <c r="O41" s="28">
        <v>4508</v>
      </c>
      <c r="P41" s="32">
        <f t="shared" si="7"/>
        <v>73704.981</v>
      </c>
      <c r="Q41" s="33">
        <f t="shared" si="8"/>
        <v>6225</v>
      </c>
      <c r="R41" s="34"/>
      <c r="S41" s="35">
        <f>ROUND(((R40/(Q40+Q41))*249),3)</f>
        <v>10704.348</v>
      </c>
      <c r="T41" s="43"/>
      <c r="U41" s="37">
        <f>ROUND(((T40/(Q40+Q41))*249),4)</f>
        <v>1343.7888</v>
      </c>
      <c r="V41" s="36"/>
      <c r="W41" s="37">
        <f>ROUND(((V40/(Q40+Q41))*249),4)</f>
        <v>155.27950000000001</v>
      </c>
      <c r="X41" s="17"/>
      <c r="Y41" s="37">
        <f>ROUND(((X40/(Q40+Q41))*249),3)</f>
        <v>0</v>
      </c>
      <c r="Z41" s="17"/>
      <c r="AA41" s="37">
        <f>ROUND(((Z40/(Q40+Q41))*249),3)</f>
        <v>21077.843000000001</v>
      </c>
      <c r="AB41" s="17"/>
      <c r="AC41" s="15">
        <f>ROUND(((AB40/(Q40+Q41))*249),3)</f>
        <v>3522.6320000000001</v>
      </c>
      <c r="AD41" s="38">
        <f t="shared" si="9"/>
        <v>36803.891300000003</v>
      </c>
      <c r="AE41" s="38">
        <f t="shared" si="10"/>
        <v>110508.8723</v>
      </c>
      <c r="AF41" s="17"/>
      <c r="AG41" s="15">
        <f>(AF40/(D40+D41))*D41</f>
        <v>12490.217391304348</v>
      </c>
      <c r="AH41" s="39">
        <f t="shared" si="1"/>
        <v>2775212.02</v>
      </c>
      <c r="AI41" s="15"/>
    </row>
    <row r="42" spans="1:35" ht="50.1" customHeight="1" x14ac:dyDescent="0.25">
      <c r="A42" s="127" t="s">
        <v>59</v>
      </c>
      <c r="B42" s="24" t="s">
        <v>35</v>
      </c>
      <c r="C42" s="44">
        <v>10</v>
      </c>
      <c r="D42" s="44">
        <v>173</v>
      </c>
      <c r="E42" s="15">
        <v>20</v>
      </c>
      <c r="F42" s="15">
        <f t="shared" si="0"/>
        <v>0.11561</v>
      </c>
      <c r="G42" s="26">
        <f t="shared" si="2"/>
        <v>456267.7</v>
      </c>
      <c r="H42" s="27">
        <f t="shared" si="11"/>
        <v>52749.108800000002</v>
      </c>
      <c r="I42" s="28">
        <f t="shared" si="3"/>
        <v>9125595.8223999999</v>
      </c>
      <c r="J42" s="15">
        <v>11.45</v>
      </c>
      <c r="K42" s="30">
        <f t="shared" si="4"/>
        <v>6.6180000000000003E-2</v>
      </c>
      <c r="L42" s="31">
        <f t="shared" si="5"/>
        <v>214830</v>
      </c>
      <c r="M42" s="28">
        <f t="shared" si="12"/>
        <v>14217.45</v>
      </c>
      <c r="N42" s="28">
        <f t="shared" si="13"/>
        <v>2459618.85</v>
      </c>
      <c r="O42" s="28">
        <v>4508</v>
      </c>
      <c r="P42" s="32">
        <f t="shared" si="7"/>
        <v>71474.558799999999</v>
      </c>
      <c r="Q42" s="33">
        <f t="shared" si="8"/>
        <v>43077</v>
      </c>
      <c r="R42" s="34">
        <v>2332600</v>
      </c>
      <c r="S42" s="35">
        <f>ROUND(((R42/(Q42+Q43))*249),3)</f>
        <v>12608.648999999999</v>
      </c>
      <c r="T42" s="36">
        <v>241800</v>
      </c>
      <c r="U42" s="37">
        <f>ROUND(((T42/(Q42+Q43))*249),4)</f>
        <v>1307.027</v>
      </c>
      <c r="V42" s="36">
        <v>20000</v>
      </c>
      <c r="W42" s="37">
        <f>ROUND(((V42/(Q42+Q43))*249),4)</f>
        <v>108.10809999999999</v>
      </c>
      <c r="X42" s="17"/>
      <c r="Y42" s="37">
        <f>ROUND(((X42/(Q42+Q43))*249),3)</f>
        <v>0</v>
      </c>
      <c r="Z42" s="15">
        <f>ROUND((('[1]ФОТ 2021'!K28+'[1]ФОТ 2021'!N28+'[1]ФОТ 2021'!T28+'[1]ФОТ 2021'!W28+'[1]ФОТ 2021'!Z28)*1.302*1000),1)</f>
        <v>3824104.2</v>
      </c>
      <c r="AA42" s="37">
        <f>ROUND(((Z42/(Q42+Q43))*249),3)</f>
        <v>20670.833999999999</v>
      </c>
      <c r="AB42" s="15">
        <v>719645.5</v>
      </c>
      <c r="AC42" s="15">
        <f>ROUND(((AB42/(Q42+Q43))*249),3)</f>
        <v>3889.9760000000001</v>
      </c>
      <c r="AD42" s="38">
        <f t="shared" si="9"/>
        <v>38584.594100000002</v>
      </c>
      <c r="AE42" s="38">
        <f>P42+AD42</f>
        <v>110059.1529</v>
      </c>
      <c r="AF42" s="15">
        <v>95776</v>
      </c>
      <c r="AG42" s="15">
        <f>(AF42/(D42+D43))*D42</f>
        <v>89563.50270270271</v>
      </c>
      <c r="AH42" s="39">
        <f t="shared" si="1"/>
        <v>19129796.949999999</v>
      </c>
      <c r="AI42" s="15">
        <f>AH42+AH43</f>
        <v>21383018.27</v>
      </c>
    </row>
    <row r="43" spans="1:35" ht="50.1" customHeight="1" x14ac:dyDescent="0.25">
      <c r="A43" s="128"/>
      <c r="B43" s="24" t="s">
        <v>36</v>
      </c>
      <c r="C43" s="44">
        <v>1</v>
      </c>
      <c r="D43" s="44">
        <v>12</v>
      </c>
      <c r="E43" s="15">
        <v>3.25</v>
      </c>
      <c r="F43" s="15">
        <f t="shared" si="0"/>
        <v>0.27083000000000002</v>
      </c>
      <c r="G43" s="26">
        <f t="shared" si="2"/>
        <v>456267.7</v>
      </c>
      <c r="H43" s="27">
        <f t="shared" si="11"/>
        <v>123570.98119999999</v>
      </c>
      <c r="I43" s="28">
        <f t="shared" si="3"/>
        <v>1482851.7744</v>
      </c>
      <c r="J43" s="15">
        <v>1.1499999999999999</v>
      </c>
      <c r="K43" s="30">
        <f t="shared" si="4"/>
        <v>9.5829999999999999E-2</v>
      </c>
      <c r="L43" s="31">
        <f t="shared" si="5"/>
        <v>214830</v>
      </c>
      <c r="M43" s="28">
        <f t="shared" si="12"/>
        <v>20587.16</v>
      </c>
      <c r="N43" s="28">
        <f t="shared" si="13"/>
        <v>247045.92</v>
      </c>
      <c r="O43" s="28">
        <v>4508</v>
      </c>
      <c r="P43" s="32">
        <f t="shared" si="7"/>
        <v>148666.14119999998</v>
      </c>
      <c r="Q43" s="33">
        <f t="shared" si="8"/>
        <v>2988</v>
      </c>
      <c r="R43" s="34"/>
      <c r="S43" s="35">
        <f>ROUND(((R42/(Q42+Q43))*249),3)</f>
        <v>12608.648999999999</v>
      </c>
      <c r="T43" s="45"/>
      <c r="U43" s="37">
        <f>ROUND(((T42/(Q42+Q43))*249),4)</f>
        <v>1307.027</v>
      </c>
      <c r="V43" s="46"/>
      <c r="W43" s="37">
        <f>ROUND(((V42/(Q42+Q43))*249),4)</f>
        <v>108.10809999999999</v>
      </c>
      <c r="X43" s="17"/>
      <c r="Y43" s="37">
        <f>ROUND(((X42/(Q42+Q43))*249),3)</f>
        <v>0</v>
      </c>
      <c r="Z43" s="17"/>
      <c r="AA43" s="37">
        <f>ROUND(((Z42/(Q42+Q43))*249),3)</f>
        <v>20670.833999999999</v>
      </c>
      <c r="AB43" s="17"/>
      <c r="AC43" s="15">
        <f>ROUND(((AB42/(Q42+Q43))*249),3)</f>
        <v>3889.9760000000001</v>
      </c>
      <c r="AD43" s="38">
        <f t="shared" si="9"/>
        <v>38584.594100000002</v>
      </c>
      <c r="AE43" s="38">
        <f>P43+AD43</f>
        <v>187250.7353</v>
      </c>
      <c r="AF43" s="17"/>
      <c r="AG43" s="15">
        <f>(AF42/(D42+D43))*D43</f>
        <v>6212.4972972972973</v>
      </c>
      <c r="AH43" s="39">
        <f t="shared" si="1"/>
        <v>2253221.3199999998</v>
      </c>
      <c r="AI43" s="15"/>
    </row>
    <row r="44" spans="1:35" ht="50.1" customHeight="1" x14ac:dyDescent="0.25">
      <c r="A44" s="126" t="s">
        <v>60</v>
      </c>
      <c r="B44" s="24" t="s">
        <v>35</v>
      </c>
      <c r="C44" s="44">
        <v>4</v>
      </c>
      <c r="D44" s="44">
        <v>120</v>
      </c>
      <c r="E44" s="15">
        <v>8.6999999999999993</v>
      </c>
      <c r="F44" s="15">
        <f t="shared" si="0"/>
        <v>7.2499999999999995E-2</v>
      </c>
      <c r="G44" s="26">
        <f t="shared" si="2"/>
        <v>456267.7</v>
      </c>
      <c r="H44" s="27">
        <f t="shared" si="11"/>
        <v>33079.408300000003</v>
      </c>
      <c r="I44" s="28">
        <f t="shared" si="3"/>
        <v>3969528.9960000003</v>
      </c>
      <c r="J44" s="15">
        <v>4.5</v>
      </c>
      <c r="K44" s="30">
        <f t="shared" si="4"/>
        <v>3.7499999999999999E-2</v>
      </c>
      <c r="L44" s="31">
        <f t="shared" si="5"/>
        <v>214830</v>
      </c>
      <c r="M44" s="28">
        <f t="shared" si="12"/>
        <v>8056.13</v>
      </c>
      <c r="N44" s="28">
        <f t="shared" si="13"/>
        <v>966735.6</v>
      </c>
      <c r="O44" s="28">
        <v>4508</v>
      </c>
      <c r="P44" s="32">
        <f t="shared" si="7"/>
        <v>45643.5383</v>
      </c>
      <c r="Q44" s="33">
        <f t="shared" si="8"/>
        <v>29880</v>
      </c>
      <c r="R44" s="34">
        <v>1627400</v>
      </c>
      <c r="S44" s="35">
        <f>ROUND(((R44/(Q44+Q45))*249),3)</f>
        <v>10300</v>
      </c>
      <c r="T44" s="46">
        <v>227860</v>
      </c>
      <c r="U44" s="37">
        <f>ROUND(((T44/(Q44+Q45))*249),4)</f>
        <v>1442.1519000000001</v>
      </c>
      <c r="V44" s="46">
        <v>33100</v>
      </c>
      <c r="W44" s="37">
        <f>ROUND(((V44/(Q44+Q45))*249),4)</f>
        <v>209.49369999999999</v>
      </c>
      <c r="X44" s="17"/>
      <c r="Y44" s="37">
        <f>ROUND(((X44/(Q44+Q45))*249),3)</f>
        <v>0</v>
      </c>
      <c r="Z44" s="15">
        <f>ROUND((('[1]ФОТ 2021'!K29+'[1]ФОТ 2021'!N29+'[1]ФОТ 2021'!T29+'[1]ФОТ 2021'!W29+'[1]ФОТ 2021'!Z29)*1.302*1000),1)</f>
        <v>2994339.6</v>
      </c>
      <c r="AA44" s="37">
        <f>ROUND(((Z44/(Q44+Q45))*249),3)</f>
        <v>18951.516</v>
      </c>
      <c r="AB44" s="15">
        <v>431221.3</v>
      </c>
      <c r="AC44" s="15">
        <f>ROUND(((AB44/(Q44+Q45))*249),3)</f>
        <v>2729.2489999999998</v>
      </c>
      <c r="AD44" s="38">
        <f t="shared" si="9"/>
        <v>33632.410600000003</v>
      </c>
      <c r="AE44" s="38">
        <f t="shared" si="10"/>
        <v>79275.948900000003</v>
      </c>
      <c r="AF44" s="15">
        <v>156279</v>
      </c>
      <c r="AG44" s="15">
        <f>(AF44/(D44+D45))*D44</f>
        <v>118692.91139240506</v>
      </c>
      <c r="AH44" s="39">
        <f t="shared" si="1"/>
        <v>9631806.7799999993</v>
      </c>
      <c r="AI44" s="15">
        <f>AH44+AH45</f>
        <v>14578561.98</v>
      </c>
    </row>
    <row r="45" spans="1:35" ht="50.1" customHeight="1" x14ac:dyDescent="0.25">
      <c r="A45" s="126"/>
      <c r="B45" s="24" t="s">
        <v>36</v>
      </c>
      <c r="C45" s="44">
        <v>2</v>
      </c>
      <c r="D45" s="44">
        <v>38</v>
      </c>
      <c r="E45" s="15">
        <v>6.5</v>
      </c>
      <c r="F45" s="15">
        <f t="shared" si="0"/>
        <v>0.17105000000000001</v>
      </c>
      <c r="G45" s="26">
        <f t="shared" si="2"/>
        <v>456267.7</v>
      </c>
      <c r="H45" s="27">
        <f t="shared" si="11"/>
        <v>78044.590100000001</v>
      </c>
      <c r="I45" s="28">
        <f t="shared" si="3"/>
        <v>2965694.4238</v>
      </c>
      <c r="J45" s="15">
        <v>2.2999999999999998</v>
      </c>
      <c r="K45" s="30">
        <f t="shared" si="4"/>
        <v>6.053E-2</v>
      </c>
      <c r="L45" s="31">
        <f t="shared" si="5"/>
        <v>214830</v>
      </c>
      <c r="M45" s="28">
        <f t="shared" si="12"/>
        <v>13003.66</v>
      </c>
      <c r="N45" s="28">
        <f t="shared" si="13"/>
        <v>494139.08</v>
      </c>
      <c r="O45" s="28">
        <v>4508</v>
      </c>
      <c r="P45" s="32">
        <f>H45+M45+O45</f>
        <v>95556.250100000005</v>
      </c>
      <c r="Q45" s="33">
        <f t="shared" si="8"/>
        <v>9462</v>
      </c>
      <c r="R45" s="34"/>
      <c r="S45" s="35">
        <f>ROUND(((R44/(Q44+Q45))*249),3)</f>
        <v>10300</v>
      </c>
      <c r="T45" s="40"/>
      <c r="U45" s="37">
        <f>ROUND(((T44/(Q44+Q45))*249),4)</f>
        <v>1442.1519000000001</v>
      </c>
      <c r="V45" s="40"/>
      <c r="W45" s="37">
        <f>ROUND(((V44/(Q44+Q45))*249),4)</f>
        <v>209.49369999999999</v>
      </c>
      <c r="X45" s="17"/>
      <c r="Y45" s="37">
        <f>ROUND(((X44/(Q44+Q45))*249),3)</f>
        <v>0</v>
      </c>
      <c r="Z45" s="17"/>
      <c r="AA45" s="37">
        <f>ROUND(((Z44/(Q44+Q45))*249),3)</f>
        <v>18951.516</v>
      </c>
      <c r="AB45" s="17"/>
      <c r="AC45" s="15">
        <f>ROUND(((AB44/(Q44+Q45))*249),3)</f>
        <v>2729.2489999999998</v>
      </c>
      <c r="AD45" s="38">
        <f t="shared" si="9"/>
        <v>33632.410600000003</v>
      </c>
      <c r="AE45" s="38">
        <f t="shared" si="10"/>
        <v>129188.66070000001</v>
      </c>
      <c r="AF45" s="17"/>
      <c r="AG45" s="15">
        <f>(AF44/(D44+D45))*D45</f>
        <v>37586.088607594938</v>
      </c>
      <c r="AH45" s="39">
        <f t="shared" si="1"/>
        <v>4946755.2</v>
      </c>
      <c r="AI45" s="15"/>
    </row>
    <row r="46" spans="1:35" ht="50.1" customHeight="1" x14ac:dyDescent="0.25">
      <c r="A46" s="47" t="s">
        <v>61</v>
      </c>
      <c r="B46" s="24" t="s">
        <v>35</v>
      </c>
      <c r="C46" s="15">
        <f>C6+C8+C9+C10+C11+C13+C14+C16+C18+C20+C22+C23+C25+C27+C28+C29+C31+C33+C35+C36+C37+C38+C40+C42+C44</f>
        <v>127</v>
      </c>
      <c r="D46" s="15">
        <f>D6+D8+D9+D10+D11+D13+D14+D16+D18+D20+D22+D23+D25+D27+D28+D29+D31+D33+D35+D36+D37+D38+D40+D42+D44</f>
        <v>3019</v>
      </c>
      <c r="E46" s="15">
        <f>E6+E8+E9+E10+E11+E13+E14+E16+E18+E20+E22+E23+E25+E27+E28+E29+E31+E33+E35+E36+E37+E38+E40+E42+E44</f>
        <v>282.7</v>
      </c>
      <c r="F46" s="15">
        <f>ROUND((E46/D46),5)</f>
        <v>9.3640000000000001E-2</v>
      </c>
      <c r="G46" s="26">
        <f t="shared" si="2"/>
        <v>456267.7</v>
      </c>
      <c r="H46" s="27">
        <f>ROUND((F46*G46),2)</f>
        <v>42724.91</v>
      </c>
      <c r="I46" s="28">
        <f>H46*D46</f>
        <v>128986503.29000001</v>
      </c>
      <c r="J46" s="48">
        <f>J6+J8+J9+J10+J11+J13+J14+J16+J18+J20+J22+J23+J25+J27+J28+J29+J31+J33+J35+J36+J37+J38+J40+J42+J44</f>
        <v>149.80000000000001</v>
      </c>
      <c r="K46" s="30">
        <f t="shared" si="4"/>
        <v>4.9619999999999997E-2</v>
      </c>
      <c r="L46" s="31">
        <f t="shared" si="5"/>
        <v>214830</v>
      </c>
      <c r="M46" s="28">
        <f>ROUND((K46*L46),3)</f>
        <v>10659.865</v>
      </c>
      <c r="N46" s="28">
        <f>ROUND((D46*M46),2)</f>
        <v>32182132.440000001</v>
      </c>
      <c r="O46" s="28">
        <v>4508</v>
      </c>
      <c r="P46" s="32">
        <f>H46+M46+O46</f>
        <v>57892.775000000001</v>
      </c>
      <c r="Q46" s="33">
        <f t="shared" si="8"/>
        <v>751731</v>
      </c>
      <c r="R46" s="34">
        <f>SUM(R6:R45)</f>
        <v>38434900</v>
      </c>
      <c r="S46" s="35">
        <f>ROUND(((R46/(Q46+Q47))*249),3)</f>
        <v>10857.316000000001</v>
      </c>
      <c r="T46" s="49">
        <f>SUM(T6:T45)</f>
        <v>3575948.52</v>
      </c>
      <c r="U46" s="50">
        <f>ROUND(((T46/(Q46+Q47))*249),4)</f>
        <v>1010.1549</v>
      </c>
      <c r="V46" s="49">
        <f>SUM(V6:V45)</f>
        <v>1015042</v>
      </c>
      <c r="W46" s="50">
        <f>ROUND(((V46/(Q46+Q47))*249),4)</f>
        <v>286.73500000000001</v>
      </c>
      <c r="X46" s="33">
        <f>SUM(X6:X45)</f>
        <v>15000</v>
      </c>
      <c r="Y46" s="51">
        <f>ROUND(((X46/(Q46+Q47))*249),3)</f>
        <v>4.2370000000000001</v>
      </c>
      <c r="Z46" s="33">
        <f>SUM(Z6:Z45)</f>
        <v>83461455</v>
      </c>
      <c r="AA46" s="51">
        <f>ROUND(((Z46/(Q46+Q47))*249),3)</f>
        <v>23576.682000000001</v>
      </c>
      <c r="AB46" s="52">
        <f>SUM(AB6:AB45)</f>
        <v>14636641.330000002</v>
      </c>
      <c r="AC46" s="35">
        <f>ROUND(((AB46/(Q46+Q47))*249),3)</f>
        <v>4134.6440000000002</v>
      </c>
      <c r="AD46" s="38">
        <f>S46+U46+W46+Y46+AA46+AC46</f>
        <v>39869.768900000003</v>
      </c>
      <c r="AE46" s="38">
        <f t="shared" si="10"/>
        <v>97762.543900000004</v>
      </c>
      <c r="AF46" s="15">
        <f>SUM(AF6:AF45)</f>
        <v>4661867</v>
      </c>
      <c r="AG46" s="15">
        <f>AG6+AG8+AG9+AG10+AG11+AG13+AG14+AG16+AG18+AG20+AG22+AG23+AG25+AG27+AG28+AG29+AG31+AG33+AG35+AG36+AG37+AG38+AG40+AG42+AG44</f>
        <v>3777060.1756222746</v>
      </c>
      <c r="AH46" s="39">
        <f>AH6+AH8+AH9+AH10+AH11+AH13+AH14+AH16+AH18+AH20+AH22+AH23+AH25+AH27+AH28+AH29+AH31+AH33+AH35+AH36+AH37+AH38+AH40+AH42+AH44</f>
        <v>299763792.60999995</v>
      </c>
      <c r="AI46" s="15">
        <f>SUM(AI6:AI45)</f>
        <v>380902321.52999991</v>
      </c>
    </row>
    <row r="47" spans="1:35" ht="50.1" customHeight="1" x14ac:dyDescent="0.25">
      <c r="A47" s="47" t="s">
        <v>61</v>
      </c>
      <c r="B47" s="24" t="s">
        <v>36</v>
      </c>
      <c r="C47" s="15">
        <f>C7+C12+C15+C17+C19+C21+C24+C26+C30+C32+C34+C39+C41+C43+C45</f>
        <v>32</v>
      </c>
      <c r="D47" s="15">
        <f>D7+D12+D15+D17+D19+D21+D24+D26+D30+D32+D34+D39+D41+D43+D45</f>
        <v>521</v>
      </c>
      <c r="E47" s="15">
        <f>E7+E12+E15+E17+E19+E21+E24+E26+E30+E32+E34+E39+E41+E43+E45</f>
        <v>111.5</v>
      </c>
      <c r="F47" s="15">
        <f>ROUND((E47/D47),5)</f>
        <v>0.21401000000000001</v>
      </c>
      <c r="G47" s="26">
        <f t="shared" si="2"/>
        <v>456267.7</v>
      </c>
      <c r="H47" s="27">
        <f>ROUND((F47*G47),2)</f>
        <v>97645.85</v>
      </c>
      <c r="I47" s="28">
        <f>H47*D47</f>
        <v>50873487.850000001</v>
      </c>
      <c r="J47" s="48">
        <f>J7+J12+J15+J17+J19+J21+J24+J26+J30+J32+J34+J39+J41+J43+J45</f>
        <v>33.04999999999999</v>
      </c>
      <c r="K47" s="30">
        <f t="shared" si="4"/>
        <v>6.3439999999999996E-2</v>
      </c>
      <c r="L47" s="31">
        <f t="shared" si="5"/>
        <v>214830</v>
      </c>
      <c r="M47" s="28">
        <f>ROUND((K47*L47),3)</f>
        <v>13628.815000000001</v>
      </c>
      <c r="N47" s="28">
        <f t="shared" si="13"/>
        <v>7100612.6200000001</v>
      </c>
      <c r="O47" s="28">
        <v>4508</v>
      </c>
      <c r="P47" s="32">
        <f>H47+M47+O47</f>
        <v>115782.66500000001</v>
      </c>
      <c r="Q47" s="33">
        <f t="shared" si="8"/>
        <v>129729</v>
      </c>
      <c r="R47" s="34"/>
      <c r="S47" s="35">
        <f>ROUND(((R46/(Q46+Q47))*249),3)</f>
        <v>10857.316000000001</v>
      </c>
      <c r="T47" s="53"/>
      <c r="U47" s="50">
        <f>ROUND(((T46/(Q46+Q47))*249),4)</f>
        <v>1010.1549</v>
      </c>
      <c r="V47" s="49"/>
      <c r="W47" s="50">
        <f>ROUND(((V46/(Q46+Q47))*249),4)</f>
        <v>286.73500000000001</v>
      </c>
      <c r="X47" s="54"/>
      <c r="Y47" s="51">
        <f>ROUND(((X46/(Q46+Q47))*249),3)</f>
        <v>4.2370000000000001</v>
      </c>
      <c r="Z47" s="54"/>
      <c r="AA47" s="51">
        <f>ROUND(((Z46/(Q46+Q47))*249),3)</f>
        <v>23576.682000000001</v>
      </c>
      <c r="AB47" s="17"/>
      <c r="AC47" s="35">
        <f>ROUND(((AB46/(Q46+Q47))*249),3)</f>
        <v>4134.6440000000002</v>
      </c>
      <c r="AD47" s="38">
        <f>S47+U47+W47+Y47+AA47+AC47</f>
        <v>39869.768900000003</v>
      </c>
      <c r="AE47" s="38">
        <f>P47+AD47</f>
        <v>155652.4339</v>
      </c>
      <c r="AF47" s="15">
        <f>AF7+AF12+AF17+AF19+AF24+AF26+AF30+AF32+AF34+AF39+AF45</f>
        <v>0</v>
      </c>
      <c r="AG47" s="15">
        <f>AG7+AG12+AG15+AG17+AG19+AG21+AG24+AG26+AG30+AG32+AG34+AG39+AG41+AG43+AG45</f>
        <v>884806.82437772595</v>
      </c>
      <c r="AH47" s="39">
        <f>AH7+AH12+AH15+AH17+AH19+AH21+AH24+AH26+AH30+AH32+AH34+AH39+AH41+AH43+AH45</f>
        <v>81138528.919999987</v>
      </c>
      <c r="AI47" s="15"/>
    </row>
  </sheetData>
  <mergeCells count="25">
    <mergeCell ref="F2:I2"/>
    <mergeCell ref="A3:A4"/>
    <mergeCell ref="B3:P3"/>
    <mergeCell ref="Q3:AD3"/>
    <mergeCell ref="AG3:AG4"/>
    <mergeCell ref="AH3:AH4"/>
    <mergeCell ref="AI3:AI4"/>
    <mergeCell ref="A6:A7"/>
    <mergeCell ref="A11:A12"/>
    <mergeCell ref="AE3:AE4"/>
    <mergeCell ref="AF3:AF4"/>
    <mergeCell ref="A1:B1"/>
    <mergeCell ref="A44:A45"/>
    <mergeCell ref="A16:A17"/>
    <mergeCell ref="A18:A19"/>
    <mergeCell ref="A20:A21"/>
    <mergeCell ref="A23:A24"/>
    <mergeCell ref="A25:A26"/>
    <mergeCell ref="A29:A30"/>
    <mergeCell ref="A31:A32"/>
    <mergeCell ref="A33:A34"/>
    <mergeCell ref="A38:A39"/>
    <mergeCell ref="A40:A41"/>
    <mergeCell ref="A42:A43"/>
    <mergeCell ref="A14:A15"/>
  </mergeCells>
  <pageMargins left="0.7" right="0.7" top="0.75" bottom="0.75" header="0.3" footer="0.3"/>
  <pageSetup paperSize="9" orientation="portrait" verticalDpi="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K71"/>
  <sheetViews>
    <sheetView workbookViewId="0">
      <selection sqref="A1:B1"/>
    </sheetView>
  </sheetViews>
  <sheetFormatPr defaultRowHeight="15" x14ac:dyDescent="0.25"/>
  <cols>
    <col min="1" max="1" width="16.5703125" style="4" customWidth="1"/>
    <col min="2" max="2" width="17.28515625" style="4" customWidth="1"/>
    <col min="3" max="3" width="6.5703125" style="1" customWidth="1"/>
    <col min="4" max="4" width="6.85546875" style="1" customWidth="1"/>
    <col min="5" max="5" width="13.7109375" style="1" customWidth="1"/>
    <col min="6" max="6" width="9.42578125" style="1" customWidth="1"/>
    <col min="7" max="7" width="22.85546875" style="1" customWidth="1"/>
    <col min="8" max="8" width="15.85546875" style="1" customWidth="1"/>
    <col min="9" max="9" width="9.140625" style="1" customWidth="1"/>
    <col min="10" max="10" width="13.5703125" style="1" customWidth="1"/>
    <col min="11" max="11" width="10.42578125" style="1" customWidth="1"/>
    <col min="12" max="12" width="18.42578125" style="1" customWidth="1"/>
    <col min="13" max="13" width="15.85546875" style="1" customWidth="1"/>
    <col min="14" max="14" width="7.7109375" style="1" customWidth="1"/>
    <col min="15" max="15" width="13.7109375" style="1" customWidth="1"/>
    <col min="16" max="16" width="8.85546875" style="1" customWidth="1"/>
    <col min="17" max="17" width="19.7109375" style="1" customWidth="1"/>
    <col min="18" max="18" width="15.28515625" style="1" customWidth="1"/>
    <col min="19" max="19" width="11.85546875" style="1" customWidth="1"/>
    <col min="20" max="20" width="26.85546875" style="2" customWidth="1"/>
    <col min="21" max="21" width="12.28515625" style="4" customWidth="1"/>
    <col min="22" max="22" width="12.28515625" style="1" customWidth="1"/>
    <col min="23" max="23" width="20.28515625" style="4" customWidth="1"/>
    <col min="24" max="24" width="18.7109375" style="1" customWidth="1"/>
    <col min="25" max="25" width="21.140625" style="1" customWidth="1"/>
    <col min="26" max="26" width="11" style="1" customWidth="1"/>
    <col min="27" max="27" width="20.7109375" style="1" customWidth="1"/>
    <col min="28" max="28" width="20.85546875" style="1" customWidth="1"/>
    <col min="29" max="29" width="23.5703125" style="1" customWidth="1"/>
    <col min="30" max="30" width="15.42578125" style="1" customWidth="1"/>
    <col min="31" max="31" width="19.85546875" style="1" customWidth="1"/>
    <col min="32" max="32" width="58.28515625" style="55" customWidth="1"/>
    <col min="33" max="33" width="20.5703125" style="55" customWidth="1"/>
    <col min="34" max="34" width="17" style="1" customWidth="1"/>
    <col min="35" max="35" width="9.140625" style="1"/>
    <col min="36" max="36" width="69.5703125" style="1" customWidth="1"/>
    <col min="37" max="16384" width="9.140625" style="1"/>
  </cols>
  <sheetData>
    <row r="1" spans="1:37" ht="15.75" x14ac:dyDescent="0.25">
      <c r="A1" s="143" t="s">
        <v>124</v>
      </c>
      <c r="B1" s="143"/>
    </row>
    <row r="2" spans="1:37" ht="15.75" thickBot="1" x14ac:dyDescent="0.3">
      <c r="H2" s="135" t="s">
        <v>0</v>
      </c>
      <c r="I2" s="135"/>
      <c r="J2" s="135"/>
      <c r="K2" s="135"/>
    </row>
    <row r="3" spans="1:37" s="4" customFormat="1" ht="19.5" customHeight="1" thickBot="1" x14ac:dyDescent="0.35">
      <c r="A3" s="147" t="s">
        <v>1</v>
      </c>
      <c r="B3" s="138" t="s">
        <v>2</v>
      </c>
      <c r="C3" s="138"/>
      <c r="D3" s="138"/>
      <c r="E3" s="138"/>
      <c r="F3" s="138"/>
      <c r="G3" s="138"/>
      <c r="H3" s="138"/>
      <c r="I3" s="138"/>
      <c r="J3" s="138"/>
      <c r="K3" s="138"/>
      <c r="L3" s="138"/>
      <c r="M3" s="138"/>
      <c r="N3" s="138"/>
      <c r="O3" s="138"/>
      <c r="P3" s="138"/>
      <c r="Q3" s="138"/>
      <c r="R3" s="138"/>
      <c r="S3" s="138"/>
      <c r="T3" s="139"/>
      <c r="U3" s="140" t="s">
        <v>3</v>
      </c>
      <c r="V3" s="141"/>
      <c r="W3" s="141"/>
      <c r="X3" s="141"/>
      <c r="Y3" s="141"/>
      <c r="Z3" s="141"/>
      <c r="AA3" s="141"/>
      <c r="AB3" s="141"/>
      <c r="AC3" s="141"/>
      <c r="AD3" s="141"/>
      <c r="AE3" s="141"/>
      <c r="AF3" s="141"/>
      <c r="AG3" s="149" t="s">
        <v>4</v>
      </c>
      <c r="AH3" s="149" t="s">
        <v>5</v>
      </c>
      <c r="AI3" s="149" t="s">
        <v>5</v>
      </c>
      <c r="AJ3" s="149" t="s">
        <v>6</v>
      </c>
    </row>
    <row r="4" spans="1:37" s="55" customFormat="1" ht="130.5" customHeight="1" thickBot="1" x14ac:dyDescent="0.25">
      <c r="A4" s="148"/>
      <c r="B4" s="56" t="s">
        <v>8</v>
      </c>
      <c r="C4" s="57" t="s">
        <v>62</v>
      </c>
      <c r="D4" s="57" t="s">
        <v>63</v>
      </c>
      <c r="E4" s="57" t="s">
        <v>64</v>
      </c>
      <c r="F4" s="57" t="s">
        <v>13</v>
      </c>
      <c r="G4" s="57" t="s">
        <v>14</v>
      </c>
      <c r="H4" s="58" t="s">
        <v>33</v>
      </c>
      <c r="I4" s="57" t="s">
        <v>11</v>
      </c>
      <c r="J4" s="57" t="s">
        <v>65</v>
      </c>
      <c r="K4" s="57" t="s">
        <v>13</v>
      </c>
      <c r="L4" s="57" t="s">
        <v>14</v>
      </c>
      <c r="M4" s="59" t="s">
        <v>33</v>
      </c>
      <c r="N4" s="60" t="s">
        <v>15</v>
      </c>
      <c r="O4" s="60" t="s">
        <v>16</v>
      </c>
      <c r="P4" s="57" t="s">
        <v>13</v>
      </c>
      <c r="Q4" s="57" t="s">
        <v>14</v>
      </c>
      <c r="R4" s="59"/>
      <c r="S4" s="61" t="s">
        <v>17</v>
      </c>
      <c r="T4" s="61" t="s">
        <v>18</v>
      </c>
      <c r="U4" s="60" t="s">
        <v>66</v>
      </c>
      <c r="V4" s="60" t="s">
        <v>20</v>
      </c>
      <c r="W4" s="57" t="s">
        <v>21</v>
      </c>
      <c r="X4" s="62" t="s">
        <v>22</v>
      </c>
      <c r="Y4" s="57" t="s">
        <v>23</v>
      </c>
      <c r="Z4" s="60" t="s">
        <v>26</v>
      </c>
      <c r="AA4" s="57" t="s">
        <v>27</v>
      </c>
      <c r="AB4" s="60" t="s">
        <v>28</v>
      </c>
      <c r="AC4" s="57" t="s">
        <v>29</v>
      </c>
      <c r="AD4" s="60" t="s">
        <v>30</v>
      </c>
      <c r="AE4" s="57" t="s">
        <v>31</v>
      </c>
      <c r="AF4" s="63" t="s">
        <v>32</v>
      </c>
      <c r="AG4" s="150"/>
      <c r="AH4" s="150"/>
      <c r="AI4" s="150"/>
      <c r="AJ4" s="151"/>
      <c r="AK4" s="64" t="s">
        <v>67</v>
      </c>
    </row>
    <row r="5" spans="1:37" ht="39" customHeight="1" x14ac:dyDescent="0.25">
      <c r="A5" s="65"/>
      <c r="B5" s="66"/>
      <c r="C5" s="14"/>
      <c r="D5" s="14"/>
      <c r="E5" s="14"/>
      <c r="F5" s="14"/>
      <c r="G5" s="14"/>
      <c r="I5" s="67"/>
      <c r="J5" s="67"/>
      <c r="K5" s="67"/>
      <c r="L5" s="67"/>
      <c r="M5" s="67"/>
      <c r="N5" s="16"/>
      <c r="O5" s="16"/>
      <c r="P5" s="16"/>
      <c r="Q5" s="16"/>
      <c r="R5" s="41" t="s">
        <v>33</v>
      </c>
      <c r="S5" s="67"/>
      <c r="T5" s="68"/>
      <c r="U5" s="69"/>
      <c r="V5" s="19"/>
      <c r="W5" s="69"/>
      <c r="X5" s="67"/>
      <c r="Y5" s="67"/>
      <c r="Z5" s="17"/>
      <c r="AA5" s="67"/>
      <c r="AB5" s="67"/>
      <c r="AC5" s="67"/>
      <c r="AD5" s="67"/>
      <c r="AE5" s="67"/>
      <c r="AF5" s="58"/>
      <c r="AG5" s="70"/>
      <c r="AH5" s="71"/>
      <c r="AI5" s="71"/>
      <c r="AJ5" s="72"/>
      <c r="AK5" s="17"/>
    </row>
    <row r="6" spans="1:37" ht="60" customHeight="1" x14ac:dyDescent="0.25">
      <c r="A6" s="152" t="s">
        <v>68</v>
      </c>
      <c r="B6" s="24" t="s">
        <v>35</v>
      </c>
      <c r="C6" s="41">
        <v>107</v>
      </c>
      <c r="D6" s="67"/>
      <c r="E6" s="41">
        <f>ROUND((D6/C6),5)</f>
        <v>0</v>
      </c>
      <c r="F6" s="73"/>
      <c r="G6" s="74">
        <f>ROUND((E6*F6),2)</f>
        <v>0</v>
      </c>
      <c r="H6" s="75">
        <f>C6*G6</f>
        <v>0</v>
      </c>
      <c r="I6" s="75">
        <v>9.65</v>
      </c>
      <c r="J6" s="41">
        <f>ROUND((I6/C6),5)</f>
        <v>9.0190000000000006E-2</v>
      </c>
      <c r="K6" s="75">
        <f>ROUND((21594.7*1.302*12),1)</f>
        <v>337395.6</v>
      </c>
      <c r="L6" s="75">
        <f>ROUND((J6*K6),2)</f>
        <v>30429.71</v>
      </c>
      <c r="M6" s="75">
        <f>C6*L6</f>
        <v>3255978.9699999997</v>
      </c>
      <c r="N6" s="76">
        <v>4.7</v>
      </c>
      <c r="O6" s="41">
        <f>ROUND((N6/C6),5)</f>
        <v>4.3929999999999997E-2</v>
      </c>
      <c r="P6" s="73">
        <f>ROUND((13750*12*1.302),1)</f>
        <v>214830</v>
      </c>
      <c r="Q6" s="77">
        <f>ROUND((O6*P6),4)</f>
        <v>9437.4819000000007</v>
      </c>
      <c r="R6" s="75">
        <f>C6*Q6</f>
        <v>1009810.5633</v>
      </c>
      <c r="S6" s="75">
        <v>4360.8999999999996</v>
      </c>
      <c r="T6" s="78">
        <f>G6+L6+Q6+S6</f>
        <v>44228.091899999999</v>
      </c>
      <c r="U6" s="79">
        <f>210*C6</f>
        <v>22470</v>
      </c>
      <c r="V6" s="80">
        <v>3396000</v>
      </c>
      <c r="W6" s="81">
        <f>ROUND(((V6/(U6+U7+U8+U9+U10+U11))*(35*6)),3)</f>
        <v>5968.366</v>
      </c>
      <c r="X6" s="41">
        <v>419000</v>
      </c>
      <c r="Y6" s="81">
        <f>ROUND((($X$6/($U$6+$U$7+$U$8+$U$9+$U$10+$U$11))*(35*6)),3)</f>
        <v>736.38</v>
      </c>
      <c r="Z6" s="41">
        <v>0</v>
      </c>
      <c r="AA6" s="81">
        <f>ROUND(((Z6/(U6+U7+U8+U9+U10+U11))*(35*6)),3)</f>
        <v>0</v>
      </c>
      <c r="AB6" s="41">
        <f>ROUND((('[2]ФОТ на 2021'!M6+'[2]ФОТ на 2021'!M7+'[2]ФОТ на 2021'!P6+'[2]ФОТ на 2021'!P7+'[2]ФОТ на 2021'!V6+'[2]ФОТ на 2021'!V7+'[2]ФОТ на 2021'!Y6+'[2]ФОТ на 2021'!Y7)*1.302*1000),1)</f>
        <v>11059318.199999999</v>
      </c>
      <c r="AC6" s="81">
        <f>ROUND((($AB$6/($U$6+$U$7+$U$8+$U$9+$U$10+$U$11))*(35*6)),3)</f>
        <v>19436.412</v>
      </c>
      <c r="AD6" s="41">
        <v>391202.63</v>
      </c>
      <c r="AE6" s="81">
        <f>ROUND((($AD$6/($U$6+$U$7+$U$8+$U$9+$U$10+$U$11))*(35*6)),3)</f>
        <v>687.52700000000004</v>
      </c>
      <c r="AF6" s="82">
        <f>W6+Y6+AA6+AC6+AE6</f>
        <v>26828.684999999998</v>
      </c>
      <c r="AG6" s="82">
        <f>T6+AF6</f>
        <v>71056.776899999997</v>
      </c>
      <c r="AH6" s="41">
        <v>676753.03</v>
      </c>
      <c r="AI6" s="41">
        <f>(AH6/(C6+C7+C8+C9+C10+C11))*C6</f>
        <v>127262.87207381372</v>
      </c>
      <c r="AJ6" s="83">
        <f t="shared" ref="AJ6:AJ62" si="0">ROUND(((AG6*C6)+AI6),2)</f>
        <v>7730338</v>
      </c>
      <c r="AK6" s="15">
        <f>ROUND(((AJ6+AJ7+AJ8+AJ9+AJ10+AJ11)/1000),1)</f>
        <v>37470.6</v>
      </c>
    </row>
    <row r="7" spans="1:37" ht="60.75" x14ac:dyDescent="0.25">
      <c r="A7" s="153"/>
      <c r="B7" s="24" t="s">
        <v>69</v>
      </c>
      <c r="C7" s="41">
        <v>191</v>
      </c>
      <c r="D7" s="41">
        <v>11.04</v>
      </c>
      <c r="E7" s="41">
        <f>ROUND((D7/C7),5)</f>
        <v>5.7799999999999997E-2</v>
      </c>
      <c r="F7" s="73">
        <f t="shared" ref="F7:F62" si="1">24247*1.302*12</f>
        <v>378835.12800000003</v>
      </c>
      <c r="G7" s="74">
        <f>ROUND((E7*F7),2)</f>
        <v>21896.67</v>
      </c>
      <c r="H7" s="75">
        <f>C7*G7</f>
        <v>4182263.9699999997</v>
      </c>
      <c r="I7" s="75">
        <v>1</v>
      </c>
      <c r="J7" s="41">
        <f>ROUND((I7/C7),5)</f>
        <v>5.2399999999999999E-3</v>
      </c>
      <c r="K7" s="75">
        <f t="shared" ref="K7:K70" si="2">ROUND((21594.7*1.302*12),1)</f>
        <v>337395.6</v>
      </c>
      <c r="L7" s="75">
        <f>ROUND((J7*K7),1)</f>
        <v>1768</v>
      </c>
      <c r="M7" s="75">
        <f>C7*L7</f>
        <v>337688</v>
      </c>
      <c r="N7" s="84"/>
      <c r="O7" s="85"/>
      <c r="P7" s="86"/>
      <c r="Q7" s="75"/>
      <c r="R7" s="75"/>
      <c r="S7" s="75">
        <v>4360.8999999999996</v>
      </c>
      <c r="T7" s="78">
        <f t="shared" ref="T7:T71" si="3">G7+L7+Q7+S7</f>
        <v>28025.57</v>
      </c>
      <c r="U7" s="79">
        <f t="shared" ref="U7:U71" si="4">210*C7</f>
        <v>40110</v>
      </c>
      <c r="V7" s="87"/>
      <c r="W7" s="81">
        <f>ROUND(((V6/(U6+U7+U8+U9+U10+U11))*(35*6)),3)</f>
        <v>5968.366</v>
      </c>
      <c r="X7" s="67"/>
      <c r="Y7" s="81">
        <f t="shared" ref="Y7:Y11" si="5">ROUND((($X$6/($U$6+$U$7+$U$8+$U$9+$U$10+$U$11))*(35*6)),3)</f>
        <v>736.38</v>
      </c>
      <c r="Z7" s="67"/>
      <c r="AA7" s="67"/>
      <c r="AB7" s="67"/>
      <c r="AC7" s="81">
        <f t="shared" ref="AC7:AC11" si="6">ROUND((($AB$6/($U$6+$U$7+$U$8+$U$9+$U$10+$U$11))*(35*6)),3)</f>
        <v>19436.412</v>
      </c>
      <c r="AD7" s="67"/>
      <c r="AE7" s="81">
        <f t="shared" ref="AE7:AE11" si="7">ROUND((($AD$6/($U$6+$U$7+$U$8+$U$9+$U$10+$U$11))*(35*6)),3)</f>
        <v>687.52700000000004</v>
      </c>
      <c r="AF7" s="82">
        <f t="shared" ref="AF7:AF70" si="8">W7+Y7+AA7+AC7+AE7</f>
        <v>26828.684999999998</v>
      </c>
      <c r="AG7" s="82">
        <f t="shared" ref="AG7:AG71" si="9">T7+AF7</f>
        <v>54854.254999999997</v>
      </c>
      <c r="AH7" s="67"/>
      <c r="AI7" s="41">
        <f>(AH6/(C6+C7+C8+C9+C10+C11))*C7</f>
        <v>227170.17351493851</v>
      </c>
      <c r="AJ7" s="83">
        <f t="shared" si="0"/>
        <v>10704332.880000001</v>
      </c>
      <c r="AK7" s="17"/>
    </row>
    <row r="8" spans="1:37" ht="52.5" customHeight="1" x14ac:dyDescent="0.25">
      <c r="A8" s="153"/>
      <c r="B8" s="24" t="s">
        <v>70</v>
      </c>
      <c r="C8" s="41">
        <v>143</v>
      </c>
      <c r="D8" s="41">
        <v>10.199999999999999</v>
      </c>
      <c r="E8" s="41">
        <f t="shared" ref="E8:E71" si="10">ROUND((D8/C8),5)</f>
        <v>7.1330000000000005E-2</v>
      </c>
      <c r="F8" s="73">
        <f t="shared" si="1"/>
        <v>378835.12800000003</v>
      </c>
      <c r="G8" s="74">
        <f t="shared" ref="G8:G34" si="11">ROUND((E8*F8),2)</f>
        <v>27022.31</v>
      </c>
      <c r="H8" s="75">
        <f t="shared" ref="H8:H34" si="12">C8*G8</f>
        <v>3864190.33</v>
      </c>
      <c r="I8" s="75">
        <v>1</v>
      </c>
      <c r="J8" s="41">
        <f t="shared" ref="J8:J71" si="13">ROUND((I8/C8),5)</f>
        <v>6.9899999999999997E-3</v>
      </c>
      <c r="K8" s="75">
        <f t="shared" si="2"/>
        <v>337395.6</v>
      </c>
      <c r="L8" s="75">
        <f>ROUND((J8*K8),1)</f>
        <v>2358.4</v>
      </c>
      <c r="M8" s="75">
        <f t="shared" ref="M8:M70" si="14">C8*L8</f>
        <v>337251.2</v>
      </c>
      <c r="N8" s="84"/>
      <c r="O8" s="85"/>
      <c r="P8" s="86"/>
      <c r="Q8" s="75"/>
      <c r="R8" s="75"/>
      <c r="S8" s="75">
        <v>4360.8999999999996</v>
      </c>
      <c r="T8" s="78">
        <f t="shared" si="3"/>
        <v>33741.61</v>
      </c>
      <c r="U8" s="79">
        <f>210*C8</f>
        <v>30030</v>
      </c>
      <c r="V8" s="87"/>
      <c r="W8" s="81">
        <f>ROUND((($V$6/($U$6+$U$7+$U$8+$U$9+$U$10+$U$11))*(35*6)),3)</f>
        <v>5968.366</v>
      </c>
      <c r="X8" s="67"/>
      <c r="Y8" s="81">
        <f t="shared" si="5"/>
        <v>736.38</v>
      </c>
      <c r="Z8" s="67"/>
      <c r="AA8" s="67"/>
      <c r="AB8" s="67"/>
      <c r="AC8" s="81">
        <f t="shared" si="6"/>
        <v>19436.412</v>
      </c>
      <c r="AD8" s="67"/>
      <c r="AE8" s="81">
        <f t="shared" si="7"/>
        <v>687.52700000000004</v>
      </c>
      <c r="AF8" s="82">
        <f t="shared" si="8"/>
        <v>26828.684999999998</v>
      </c>
      <c r="AG8" s="82">
        <f t="shared" si="9"/>
        <v>60570.294999999998</v>
      </c>
      <c r="AH8" s="67"/>
      <c r="AI8" s="41">
        <f>(AH6/(C6+C7+C8+C9+C10+C11))*C8</f>
        <v>170080.28697715289</v>
      </c>
      <c r="AJ8" s="83">
        <f t="shared" si="0"/>
        <v>8831632.4700000007</v>
      </c>
      <c r="AK8" s="17"/>
    </row>
    <row r="9" spans="1:37" ht="84" customHeight="1" x14ac:dyDescent="0.25">
      <c r="A9" s="153"/>
      <c r="B9" s="24" t="s">
        <v>71</v>
      </c>
      <c r="C9" s="41">
        <v>85</v>
      </c>
      <c r="D9" s="41">
        <v>10.16</v>
      </c>
      <c r="E9" s="41">
        <f t="shared" si="10"/>
        <v>0.11953</v>
      </c>
      <c r="F9" s="73">
        <f t="shared" si="1"/>
        <v>378835.12800000003</v>
      </c>
      <c r="G9" s="74">
        <f t="shared" si="11"/>
        <v>45282.16</v>
      </c>
      <c r="H9" s="75">
        <f>C9*G9</f>
        <v>3848983.6</v>
      </c>
      <c r="I9" s="75">
        <v>1</v>
      </c>
      <c r="J9" s="41">
        <f t="shared" si="13"/>
        <v>1.176E-2</v>
      </c>
      <c r="K9" s="75">
        <f t="shared" si="2"/>
        <v>337395.6</v>
      </c>
      <c r="L9" s="75">
        <f>ROUND((J9*K9),1)</f>
        <v>3967.8</v>
      </c>
      <c r="M9" s="75">
        <f>C9*L9</f>
        <v>337263</v>
      </c>
      <c r="N9" s="84"/>
      <c r="O9" s="85"/>
      <c r="P9" s="86"/>
      <c r="Q9" s="75"/>
      <c r="R9" s="75"/>
      <c r="S9" s="75">
        <v>4360.8999999999996</v>
      </c>
      <c r="T9" s="78">
        <f t="shared" si="3"/>
        <v>53610.860000000008</v>
      </c>
      <c r="U9" s="79">
        <f t="shared" si="4"/>
        <v>17850</v>
      </c>
      <c r="V9" s="87"/>
      <c r="W9" s="81">
        <f>ROUND((($V$6/($U$6+$U$7+$U$8+$U$9+$U$10+$U$11))*(35*6)),3)</f>
        <v>5968.366</v>
      </c>
      <c r="X9" s="67"/>
      <c r="Y9" s="81">
        <f t="shared" si="5"/>
        <v>736.38</v>
      </c>
      <c r="Z9" s="67"/>
      <c r="AA9" s="67"/>
      <c r="AB9" s="67"/>
      <c r="AC9" s="81">
        <f t="shared" si="6"/>
        <v>19436.412</v>
      </c>
      <c r="AD9" s="67"/>
      <c r="AE9" s="81">
        <f t="shared" si="7"/>
        <v>687.52700000000004</v>
      </c>
      <c r="AF9" s="82">
        <f t="shared" si="8"/>
        <v>26828.684999999998</v>
      </c>
      <c r="AG9" s="82">
        <f t="shared" si="9"/>
        <v>80439.545000000013</v>
      </c>
      <c r="AH9" s="67"/>
      <c r="AI9" s="41">
        <f>(AH6/(C6+C7+C8+C9+C10+C11))*C9</f>
        <v>101096.67407732864</v>
      </c>
      <c r="AJ9" s="83">
        <f t="shared" si="0"/>
        <v>6938458</v>
      </c>
      <c r="AK9" s="17"/>
    </row>
    <row r="10" spans="1:37" ht="60" customHeight="1" x14ac:dyDescent="0.25">
      <c r="A10" s="153"/>
      <c r="B10" s="24" t="s">
        <v>72</v>
      </c>
      <c r="C10" s="41">
        <v>11</v>
      </c>
      <c r="D10" s="41">
        <v>2.15</v>
      </c>
      <c r="E10" s="41">
        <f t="shared" si="10"/>
        <v>0.19545000000000001</v>
      </c>
      <c r="F10" s="73">
        <f t="shared" si="1"/>
        <v>378835.12800000003</v>
      </c>
      <c r="G10" s="74">
        <f t="shared" si="11"/>
        <v>74043.33</v>
      </c>
      <c r="H10" s="75">
        <v>0</v>
      </c>
      <c r="I10" s="75">
        <v>0</v>
      </c>
      <c r="J10" s="41">
        <f t="shared" si="13"/>
        <v>0</v>
      </c>
      <c r="K10" s="75">
        <f t="shared" si="2"/>
        <v>337395.6</v>
      </c>
      <c r="L10" s="75">
        <f t="shared" ref="L10:L11" si="15">ROUND((J10*K10),1)</f>
        <v>0</v>
      </c>
      <c r="M10" s="75">
        <f t="shared" si="14"/>
        <v>0</v>
      </c>
      <c r="N10" s="84"/>
      <c r="O10" s="85"/>
      <c r="P10" s="86"/>
      <c r="Q10" s="75"/>
      <c r="R10" s="75"/>
      <c r="S10" s="75">
        <v>4360.8999999999996</v>
      </c>
      <c r="T10" s="78">
        <f t="shared" si="3"/>
        <v>78404.23</v>
      </c>
      <c r="U10" s="79">
        <f t="shared" si="4"/>
        <v>2310</v>
      </c>
      <c r="V10" s="87"/>
      <c r="W10" s="81">
        <f t="shared" ref="W10:W11" si="16">ROUND((($V$6/($U$6+$U$7+$U$8+$U$9+$U$10+$U$11))*(35*6)),3)</f>
        <v>5968.366</v>
      </c>
      <c r="X10" s="67"/>
      <c r="Y10" s="81">
        <f t="shared" si="5"/>
        <v>736.38</v>
      </c>
      <c r="Z10" s="67"/>
      <c r="AA10" s="67"/>
      <c r="AB10" s="67"/>
      <c r="AC10" s="81">
        <f t="shared" si="6"/>
        <v>19436.412</v>
      </c>
      <c r="AD10" s="67"/>
      <c r="AE10" s="81">
        <f t="shared" si="7"/>
        <v>687.52700000000004</v>
      </c>
      <c r="AF10" s="82">
        <f t="shared" si="8"/>
        <v>26828.684999999998</v>
      </c>
      <c r="AG10" s="82">
        <f t="shared" si="9"/>
        <v>105232.91499999999</v>
      </c>
      <c r="AH10" s="67"/>
      <c r="AI10" s="41">
        <f>(AH6/(C6+C7+C8+C9+C10+C11))*C10</f>
        <v>13083.098998242531</v>
      </c>
      <c r="AJ10" s="83">
        <f t="shared" si="0"/>
        <v>1170645.1599999999</v>
      </c>
      <c r="AK10" s="17"/>
    </row>
    <row r="11" spans="1:37" ht="82.5" customHeight="1" x14ac:dyDescent="0.25">
      <c r="A11" s="154"/>
      <c r="B11" s="24" t="s">
        <v>73</v>
      </c>
      <c r="C11" s="41">
        <v>32</v>
      </c>
      <c r="D11" s="41">
        <v>2.35</v>
      </c>
      <c r="E11" s="41">
        <f t="shared" si="10"/>
        <v>7.3440000000000005E-2</v>
      </c>
      <c r="F11" s="73">
        <f t="shared" si="1"/>
        <v>378835.12800000003</v>
      </c>
      <c r="G11" s="74">
        <f t="shared" si="11"/>
        <v>27821.65</v>
      </c>
      <c r="H11" s="75">
        <f t="shared" si="12"/>
        <v>890292.8</v>
      </c>
      <c r="I11" s="75">
        <v>0.5</v>
      </c>
      <c r="J11" s="41">
        <f t="shared" si="13"/>
        <v>1.5630000000000002E-2</v>
      </c>
      <c r="K11" s="75">
        <f t="shared" si="2"/>
        <v>337395.6</v>
      </c>
      <c r="L11" s="75">
        <f t="shared" si="15"/>
        <v>5273.5</v>
      </c>
      <c r="M11" s="75">
        <f>C11*L11</f>
        <v>168752</v>
      </c>
      <c r="N11" s="84"/>
      <c r="O11" s="85"/>
      <c r="P11" s="86"/>
      <c r="Q11" s="75"/>
      <c r="R11" s="75"/>
      <c r="S11" s="75">
        <v>4360.8999999999996</v>
      </c>
      <c r="T11" s="78">
        <f t="shared" si="3"/>
        <v>37456.050000000003</v>
      </c>
      <c r="U11" s="79">
        <f t="shared" si="4"/>
        <v>6720</v>
      </c>
      <c r="V11" s="87"/>
      <c r="W11" s="81">
        <f t="shared" si="16"/>
        <v>5968.366</v>
      </c>
      <c r="X11" s="67"/>
      <c r="Y11" s="81">
        <f t="shared" si="5"/>
        <v>736.38</v>
      </c>
      <c r="Z11" s="67"/>
      <c r="AA11" s="67"/>
      <c r="AB11" s="67"/>
      <c r="AC11" s="81">
        <f t="shared" si="6"/>
        <v>19436.412</v>
      </c>
      <c r="AD11" s="67"/>
      <c r="AE11" s="81">
        <f t="shared" si="7"/>
        <v>687.52700000000004</v>
      </c>
      <c r="AF11" s="82">
        <f t="shared" si="8"/>
        <v>26828.684999999998</v>
      </c>
      <c r="AG11" s="82">
        <f t="shared" si="9"/>
        <v>64284.735000000001</v>
      </c>
      <c r="AH11" s="67"/>
      <c r="AI11" s="41">
        <f>(AH6/(C6+C7+C8+C9+C10+C11))*C11</f>
        <v>38059.924358523727</v>
      </c>
      <c r="AJ11" s="83">
        <f t="shared" si="0"/>
        <v>2095171.44</v>
      </c>
      <c r="AK11" s="17"/>
    </row>
    <row r="12" spans="1:37" ht="64.5" customHeight="1" x14ac:dyDescent="0.25">
      <c r="A12" s="144" t="s">
        <v>74</v>
      </c>
      <c r="B12" s="24" t="s">
        <v>69</v>
      </c>
      <c r="C12" s="41">
        <v>277</v>
      </c>
      <c r="D12" s="41">
        <v>18.77</v>
      </c>
      <c r="E12" s="41">
        <f t="shared" si="10"/>
        <v>6.7760000000000001E-2</v>
      </c>
      <c r="F12" s="73">
        <f t="shared" si="1"/>
        <v>378835.12800000003</v>
      </c>
      <c r="G12" s="74">
        <f>ROUND((E12*F12),2)</f>
        <v>25669.87</v>
      </c>
      <c r="H12" s="75">
        <f t="shared" si="12"/>
        <v>7110553.9899999993</v>
      </c>
      <c r="I12" s="75">
        <v>0.9</v>
      </c>
      <c r="J12" s="41">
        <f t="shared" si="13"/>
        <v>3.2499999999999999E-3</v>
      </c>
      <c r="K12" s="75">
        <f t="shared" si="2"/>
        <v>337395.6</v>
      </c>
      <c r="L12" s="75">
        <f>ROUND((J12*K12),1)</f>
        <v>1096.5</v>
      </c>
      <c r="M12" s="75">
        <f t="shared" si="14"/>
        <v>303730.5</v>
      </c>
      <c r="N12" s="84"/>
      <c r="O12" s="85"/>
      <c r="P12" s="86"/>
      <c r="Q12" s="75"/>
      <c r="R12" s="75"/>
      <c r="S12" s="75">
        <v>4215.5</v>
      </c>
      <c r="T12" s="78">
        <f t="shared" si="3"/>
        <v>30981.87</v>
      </c>
      <c r="U12" s="79">
        <f t="shared" si="4"/>
        <v>58170</v>
      </c>
      <c r="V12" s="80">
        <v>3186400</v>
      </c>
      <c r="W12" s="81">
        <f>ROUND((($V$12/($U$12+$U$13+$U$14+$U$15))*(35*6)),3)</f>
        <v>4994.357</v>
      </c>
      <c r="X12" s="41">
        <v>264682.21999999997</v>
      </c>
      <c r="Y12" s="81">
        <f>ROUND((($X$12/($U$12+$U$13+$U$14+$U$15))*(35*6)),3)</f>
        <v>414.86200000000002</v>
      </c>
      <c r="Z12" s="67"/>
      <c r="AA12" s="81">
        <f>ROUND(((Z12/(U12+U13+U14+U15))*(35*6)),3)</f>
        <v>0</v>
      </c>
      <c r="AB12" s="41">
        <f>ROUND((('[2]ФОТ на 2021'!M8+'[2]ФОТ на 2021'!P8+'[2]ФОТ на 2021'!V8+'[2]ФОТ на 2021'!Y8)*1.302*1000),1)</f>
        <v>9103714.1999999993</v>
      </c>
      <c r="AC12" s="81">
        <f>ROUND((($AB$12/($U$12+$U$13+$U$14+$U$15))*(35*6)),3)</f>
        <v>14269.145</v>
      </c>
      <c r="AD12" s="41">
        <v>282070.26</v>
      </c>
      <c r="AE12" s="81">
        <f>ROUND((($AD$12/($U$12+$U$13+$U$14+$U$15))*(35*6)),3)</f>
        <v>442.11599999999999</v>
      </c>
      <c r="AF12" s="82">
        <f t="shared" si="8"/>
        <v>20120.480000000003</v>
      </c>
      <c r="AG12" s="82">
        <f t="shared" si="9"/>
        <v>51102.350000000006</v>
      </c>
      <c r="AH12" s="41">
        <v>841700.75</v>
      </c>
      <c r="AI12" s="41">
        <f>(AH12/(C12+C13+C14+C15))*C12</f>
        <v>365440.6077586207</v>
      </c>
      <c r="AJ12" s="83">
        <f>ROUND(((AG12*C12)+AI12),2)</f>
        <v>14520791.560000001</v>
      </c>
      <c r="AK12" s="15">
        <f>ROUND(((AJ12+AJ13+AJ14+AJ15)/1000),1)</f>
        <v>37348</v>
      </c>
    </row>
    <row r="13" spans="1:37" ht="82.5" customHeight="1" x14ac:dyDescent="0.25">
      <c r="A13" s="145"/>
      <c r="B13" s="24" t="s">
        <v>75</v>
      </c>
      <c r="C13" s="41">
        <v>9</v>
      </c>
      <c r="D13" s="41">
        <v>1.38</v>
      </c>
      <c r="E13" s="41">
        <f t="shared" si="10"/>
        <v>0.15332999999999999</v>
      </c>
      <c r="F13" s="73">
        <f t="shared" si="1"/>
        <v>378835.12800000003</v>
      </c>
      <c r="G13" s="74">
        <f t="shared" si="11"/>
        <v>58086.79</v>
      </c>
      <c r="H13" s="75">
        <f t="shared" si="12"/>
        <v>522781.11</v>
      </c>
      <c r="I13" s="75"/>
      <c r="J13" s="41">
        <f t="shared" si="13"/>
        <v>0</v>
      </c>
      <c r="K13" s="75">
        <f t="shared" si="2"/>
        <v>337395.6</v>
      </c>
      <c r="L13" s="75">
        <f t="shared" ref="L13:L70" si="17">ROUND((J13*K13),1)</f>
        <v>0</v>
      </c>
      <c r="M13" s="75">
        <f t="shared" si="14"/>
        <v>0</v>
      </c>
      <c r="N13" s="84"/>
      <c r="O13" s="85"/>
      <c r="P13" s="86"/>
      <c r="Q13" s="75"/>
      <c r="R13" s="75"/>
      <c r="S13" s="75">
        <v>4215.5</v>
      </c>
      <c r="T13" s="78">
        <f t="shared" si="3"/>
        <v>62302.29</v>
      </c>
      <c r="U13" s="79">
        <f t="shared" si="4"/>
        <v>1890</v>
      </c>
      <c r="V13" s="87"/>
      <c r="W13" s="81">
        <f t="shared" ref="W13:W15" si="18">ROUND((($V$12/($U$12+$U$13+$U$14+$U$15))*(35*6)),3)</f>
        <v>4994.357</v>
      </c>
      <c r="X13" s="67"/>
      <c r="Y13" s="81">
        <f t="shared" ref="Y13:Y15" si="19">ROUND((($X$12/($U$12+$U$13+$U$14+$U$15))*(35*6)),3)</f>
        <v>414.86200000000002</v>
      </c>
      <c r="Z13" s="67"/>
      <c r="AA13" s="67"/>
      <c r="AB13" s="67"/>
      <c r="AC13" s="81">
        <f t="shared" ref="AC13:AC15" si="20">ROUND((($AB$12/($U$12+$U$13+$U$14+$U$15))*(35*6)),3)</f>
        <v>14269.145</v>
      </c>
      <c r="AD13" s="67"/>
      <c r="AE13" s="81">
        <f t="shared" ref="AE13:AE15" si="21">ROUND((($AD$12/($U$12+$U$13+$U$14+$U$15))*(35*6)),3)</f>
        <v>442.11599999999999</v>
      </c>
      <c r="AF13" s="82">
        <f t="shared" si="8"/>
        <v>20120.480000000003</v>
      </c>
      <c r="AG13" s="82">
        <f>T13+AF13</f>
        <v>82422.77</v>
      </c>
      <c r="AH13" s="67"/>
      <c r="AI13" s="41">
        <f>(AH12/(C12+C13+C14+C15))*C13</f>
        <v>11873.521551724138</v>
      </c>
      <c r="AJ13" s="83">
        <f t="shared" si="0"/>
        <v>753678.45</v>
      </c>
      <c r="AK13" s="17"/>
    </row>
    <row r="14" spans="1:37" ht="57.75" customHeight="1" x14ac:dyDescent="0.25">
      <c r="A14" s="145"/>
      <c r="B14" s="24" t="s">
        <v>70</v>
      </c>
      <c r="C14" s="41">
        <v>283</v>
      </c>
      <c r="D14" s="41">
        <v>26.62</v>
      </c>
      <c r="E14" s="41">
        <f t="shared" si="10"/>
        <v>9.4060000000000005E-2</v>
      </c>
      <c r="F14" s="73">
        <f t="shared" si="1"/>
        <v>378835.12800000003</v>
      </c>
      <c r="G14" s="74">
        <f t="shared" si="11"/>
        <v>35633.230000000003</v>
      </c>
      <c r="H14" s="75">
        <f t="shared" si="12"/>
        <v>10084204.090000002</v>
      </c>
      <c r="I14" s="75">
        <v>0.9</v>
      </c>
      <c r="J14" s="41">
        <f t="shared" si="13"/>
        <v>3.1800000000000001E-3</v>
      </c>
      <c r="K14" s="75">
        <f t="shared" si="2"/>
        <v>337395.6</v>
      </c>
      <c r="L14" s="75">
        <f t="shared" si="17"/>
        <v>1072.9000000000001</v>
      </c>
      <c r="M14" s="75">
        <f t="shared" si="14"/>
        <v>303630.7</v>
      </c>
      <c r="N14" s="84"/>
      <c r="O14" s="85"/>
      <c r="P14" s="86"/>
      <c r="Q14" s="75"/>
      <c r="R14" s="75"/>
      <c r="S14" s="75">
        <v>4215.5</v>
      </c>
      <c r="T14" s="78">
        <f t="shared" si="3"/>
        <v>40921.630000000005</v>
      </c>
      <c r="U14" s="79">
        <f t="shared" si="4"/>
        <v>59430</v>
      </c>
      <c r="V14" s="87"/>
      <c r="W14" s="81">
        <f t="shared" si="18"/>
        <v>4994.357</v>
      </c>
      <c r="X14" s="67"/>
      <c r="Y14" s="81">
        <f t="shared" si="19"/>
        <v>414.86200000000002</v>
      </c>
      <c r="Z14" s="67"/>
      <c r="AA14" s="67"/>
      <c r="AB14" s="67"/>
      <c r="AC14" s="81">
        <f t="shared" si="20"/>
        <v>14269.145</v>
      </c>
      <c r="AD14" s="67"/>
      <c r="AE14" s="81">
        <f t="shared" si="21"/>
        <v>442.11599999999999</v>
      </c>
      <c r="AF14" s="82">
        <f t="shared" si="8"/>
        <v>20120.480000000003</v>
      </c>
      <c r="AG14" s="82">
        <f t="shared" si="9"/>
        <v>61042.110000000008</v>
      </c>
      <c r="AH14" s="67"/>
      <c r="AI14" s="41">
        <f>(AH12/(C12+C13+C14+C15))*C14</f>
        <v>373356.28879310342</v>
      </c>
      <c r="AJ14" s="83">
        <f t="shared" si="0"/>
        <v>17648273.420000002</v>
      </c>
      <c r="AK14" s="17"/>
    </row>
    <row r="15" spans="1:37" ht="53.25" customHeight="1" x14ac:dyDescent="0.25">
      <c r="A15" s="146"/>
      <c r="B15" s="24" t="s">
        <v>72</v>
      </c>
      <c r="C15" s="41">
        <v>69</v>
      </c>
      <c r="D15" s="41">
        <v>6.83</v>
      </c>
      <c r="E15" s="41">
        <f t="shared" si="10"/>
        <v>9.8989999999999995E-2</v>
      </c>
      <c r="F15" s="73">
        <f t="shared" si="1"/>
        <v>378835.12800000003</v>
      </c>
      <c r="G15" s="74">
        <f t="shared" si="11"/>
        <v>37500.89</v>
      </c>
      <c r="H15" s="75">
        <f t="shared" si="12"/>
        <v>2587561.41</v>
      </c>
      <c r="I15" s="75">
        <v>0.2</v>
      </c>
      <c r="J15" s="41">
        <f t="shared" si="13"/>
        <v>2.8999999999999998E-3</v>
      </c>
      <c r="K15" s="75">
        <f t="shared" si="2"/>
        <v>337395.6</v>
      </c>
      <c r="L15" s="75">
        <f t="shared" si="17"/>
        <v>978.4</v>
      </c>
      <c r="M15" s="75">
        <f t="shared" si="14"/>
        <v>67509.599999999991</v>
      </c>
      <c r="N15" s="88"/>
      <c r="O15" s="85"/>
      <c r="P15" s="86"/>
      <c r="Q15" s="75"/>
      <c r="R15" s="75"/>
      <c r="S15" s="75">
        <v>4215.5</v>
      </c>
      <c r="T15" s="78">
        <f t="shared" si="3"/>
        <v>42694.79</v>
      </c>
      <c r="U15" s="79">
        <f t="shared" si="4"/>
        <v>14490</v>
      </c>
      <c r="V15" s="87"/>
      <c r="W15" s="81">
        <f t="shared" si="18"/>
        <v>4994.357</v>
      </c>
      <c r="X15" s="67"/>
      <c r="Y15" s="81">
        <f t="shared" si="19"/>
        <v>414.86200000000002</v>
      </c>
      <c r="Z15" s="67"/>
      <c r="AA15" s="67"/>
      <c r="AB15" s="67"/>
      <c r="AC15" s="81">
        <f t="shared" si="20"/>
        <v>14269.145</v>
      </c>
      <c r="AD15" s="67"/>
      <c r="AE15" s="81">
        <f t="shared" si="21"/>
        <v>442.11599999999999</v>
      </c>
      <c r="AF15" s="82">
        <f t="shared" si="8"/>
        <v>20120.480000000003</v>
      </c>
      <c r="AG15" s="82">
        <f t="shared" si="9"/>
        <v>62815.270000000004</v>
      </c>
      <c r="AH15" s="67"/>
      <c r="AI15" s="41">
        <f>(AH12/(C12+C13+C14+C15))*C15</f>
        <v>91030.331896551725</v>
      </c>
      <c r="AJ15" s="83">
        <f t="shared" si="0"/>
        <v>4425283.96</v>
      </c>
      <c r="AK15" s="17"/>
    </row>
    <row r="16" spans="1:37" ht="63.75" customHeight="1" x14ac:dyDescent="0.25">
      <c r="A16" s="144" t="s">
        <v>76</v>
      </c>
      <c r="B16" s="24" t="s">
        <v>69</v>
      </c>
      <c r="C16" s="41">
        <v>568</v>
      </c>
      <c r="D16" s="41">
        <v>27.6</v>
      </c>
      <c r="E16" s="41">
        <f t="shared" si="10"/>
        <v>4.8590000000000001E-2</v>
      </c>
      <c r="F16" s="73">
        <f t="shared" si="1"/>
        <v>378835.12800000003</v>
      </c>
      <c r="G16" s="74">
        <f t="shared" si="11"/>
        <v>18407.599999999999</v>
      </c>
      <c r="H16" s="75">
        <f t="shared" si="12"/>
        <v>10455516.799999999</v>
      </c>
      <c r="I16" s="75">
        <v>4.4000000000000004</v>
      </c>
      <c r="J16" s="41">
        <f t="shared" si="13"/>
        <v>7.7499999999999999E-3</v>
      </c>
      <c r="K16" s="75">
        <f t="shared" si="2"/>
        <v>337395.6</v>
      </c>
      <c r="L16" s="75">
        <f t="shared" si="17"/>
        <v>2614.8000000000002</v>
      </c>
      <c r="M16" s="75">
        <f t="shared" si="14"/>
        <v>1485206.4000000001</v>
      </c>
      <c r="N16" s="88"/>
      <c r="O16" s="85"/>
      <c r="P16" s="86"/>
      <c r="Q16" s="75"/>
      <c r="R16" s="75"/>
      <c r="S16" s="75">
        <v>3617</v>
      </c>
      <c r="T16" s="78">
        <f>G16+L16+Q16+S16</f>
        <v>24639.399999999998</v>
      </c>
      <c r="U16" s="79">
        <f t="shared" si="4"/>
        <v>119280</v>
      </c>
      <c r="V16" s="80">
        <v>5658600</v>
      </c>
      <c r="W16" s="81">
        <f>ROUND((($V$16/($U$16+$U$17+$U$18))*(35*6)),3)</f>
        <v>4369.5749999999998</v>
      </c>
      <c r="X16" s="41">
        <v>336200</v>
      </c>
      <c r="Y16" s="81">
        <f>ROUND((($X$16/($U$16+$U$17+$U$18))*(35*6)),3)</f>
        <v>259.61399999999998</v>
      </c>
      <c r="Z16" s="67"/>
      <c r="AA16" s="81">
        <f>ROUND(((Z16/(U16+U17+U18))*(35*6)),3)</f>
        <v>0</v>
      </c>
      <c r="AB16" s="41">
        <f>ROUND((('[2]ФОТ на 2021'!M9+'[2]ФОТ на 2021'!M10+'[2]ФОТ на 2021'!P9+'[2]ФОТ на 2021'!V9+'[2]ФОТ на 2021'!V10+'[2]ФОТ на 2021'!Y9+'[2]ФОТ на 2021'!Y10)*1.302*1000),1)</f>
        <v>16682656.199999999</v>
      </c>
      <c r="AC16" s="81">
        <f>ROUND((($AB$16/($U$16+$U$17+$U$18))*(35*6)),3)</f>
        <v>12882.36</v>
      </c>
      <c r="AD16" s="41">
        <v>386044.65</v>
      </c>
      <c r="AE16" s="81">
        <f>ROUND((($AD$16/($U$16+$U$17+$U$18))*(35*6)),3)</f>
        <v>298.10399999999998</v>
      </c>
      <c r="AF16" s="82">
        <f t="shared" si="8"/>
        <v>17809.652999999998</v>
      </c>
      <c r="AG16" s="82">
        <f t="shared" si="9"/>
        <v>42449.053</v>
      </c>
      <c r="AH16" s="41">
        <v>1211682.8799999999</v>
      </c>
      <c r="AI16" s="41">
        <f>(AH16/(C16+C17+C18))*C16</f>
        <v>531456.27477992268</v>
      </c>
      <c r="AJ16" s="83">
        <f t="shared" si="0"/>
        <v>24642518.379999999</v>
      </c>
      <c r="AK16" s="15">
        <f>ROUND(((AJ16+AJ17+AJ18)/1000),1)</f>
        <v>67073</v>
      </c>
    </row>
    <row r="17" spans="1:37" ht="53.25" customHeight="1" x14ac:dyDescent="0.25">
      <c r="A17" s="145"/>
      <c r="B17" s="24" t="s">
        <v>70</v>
      </c>
      <c r="C17" s="41">
        <v>642</v>
      </c>
      <c r="D17" s="41">
        <v>54.94</v>
      </c>
      <c r="E17" s="41">
        <f t="shared" si="10"/>
        <v>8.5580000000000003E-2</v>
      </c>
      <c r="F17" s="73">
        <f t="shared" si="1"/>
        <v>378835.12800000003</v>
      </c>
      <c r="G17" s="74">
        <f t="shared" si="11"/>
        <v>32420.71</v>
      </c>
      <c r="H17" s="75">
        <f t="shared" si="12"/>
        <v>20814095.82</v>
      </c>
      <c r="I17" s="75">
        <v>4.9000000000000004</v>
      </c>
      <c r="J17" s="41">
        <f t="shared" si="13"/>
        <v>7.6299999999999996E-3</v>
      </c>
      <c r="K17" s="75">
        <f t="shared" si="2"/>
        <v>337395.6</v>
      </c>
      <c r="L17" s="75">
        <f t="shared" si="17"/>
        <v>2574.3000000000002</v>
      </c>
      <c r="M17" s="75">
        <f t="shared" si="14"/>
        <v>1652700.6</v>
      </c>
      <c r="N17" s="88"/>
      <c r="O17" s="85"/>
      <c r="P17" s="86"/>
      <c r="Q17" s="75"/>
      <c r="R17" s="75"/>
      <c r="S17" s="75">
        <v>3617</v>
      </c>
      <c r="T17" s="78">
        <f t="shared" si="3"/>
        <v>38612.01</v>
      </c>
      <c r="U17" s="79">
        <f t="shared" si="4"/>
        <v>134820</v>
      </c>
      <c r="V17" s="87"/>
      <c r="W17" s="81">
        <f t="shared" ref="W17:W18" si="22">ROUND((($V$16/($U$16+$U$17+$U$18))*(35*6)),3)</f>
        <v>4369.5749999999998</v>
      </c>
      <c r="X17" s="67"/>
      <c r="Y17" s="81">
        <f t="shared" ref="Y17:Y18" si="23">ROUND((($X$16/($U$16+$U$17+$U$18))*(35*6)),3)</f>
        <v>259.61399999999998</v>
      </c>
      <c r="Z17" s="67"/>
      <c r="AA17" s="67"/>
      <c r="AB17" s="41"/>
      <c r="AC17" s="81">
        <f t="shared" ref="AC17:AC18" si="24">ROUND((($AB$16/($U$16+$U$17+$U$18))*(35*6)),3)</f>
        <v>12882.36</v>
      </c>
      <c r="AD17" s="67"/>
      <c r="AE17" s="81">
        <f t="shared" ref="AE17:AE18" si="25">ROUND((($AD$16/($U$16+$U$17+$U$18))*(35*6)),3)</f>
        <v>298.10399999999998</v>
      </c>
      <c r="AF17" s="82">
        <f t="shared" si="8"/>
        <v>17809.652999999998</v>
      </c>
      <c r="AG17" s="82">
        <f t="shared" si="9"/>
        <v>56421.663</v>
      </c>
      <c r="AH17" s="67"/>
      <c r="AI17" s="41">
        <f>(AH16/(C16+C17+C18))*C17</f>
        <v>600695.29649420839</v>
      </c>
      <c r="AJ17" s="83">
        <f t="shared" si="0"/>
        <v>36823402.939999998</v>
      </c>
      <c r="AK17" s="17"/>
    </row>
    <row r="18" spans="1:37" ht="48" customHeight="1" x14ac:dyDescent="0.25">
      <c r="A18" s="146"/>
      <c r="B18" s="24" t="s">
        <v>72</v>
      </c>
      <c r="C18" s="41">
        <v>85</v>
      </c>
      <c r="D18" s="41">
        <v>9.16</v>
      </c>
      <c r="E18" s="41">
        <f t="shared" si="10"/>
        <v>0.10775999999999999</v>
      </c>
      <c r="F18" s="73">
        <f t="shared" si="1"/>
        <v>378835.12800000003</v>
      </c>
      <c r="G18" s="74">
        <f t="shared" si="11"/>
        <v>40823.269999999997</v>
      </c>
      <c r="H18" s="75">
        <f t="shared" si="12"/>
        <v>3469977.9499999997</v>
      </c>
      <c r="I18" s="75">
        <v>0.7</v>
      </c>
      <c r="J18" s="41">
        <f t="shared" si="13"/>
        <v>8.2400000000000008E-3</v>
      </c>
      <c r="K18" s="75">
        <f t="shared" si="2"/>
        <v>337395.6</v>
      </c>
      <c r="L18" s="75">
        <f t="shared" si="17"/>
        <v>2780.1</v>
      </c>
      <c r="M18" s="75">
        <f t="shared" si="14"/>
        <v>236308.5</v>
      </c>
      <c r="N18" s="88"/>
      <c r="O18" s="85"/>
      <c r="P18" s="86"/>
      <c r="Q18" s="75"/>
      <c r="R18" s="75"/>
      <c r="S18" s="75">
        <v>3617</v>
      </c>
      <c r="T18" s="78">
        <f t="shared" si="3"/>
        <v>47220.369999999995</v>
      </c>
      <c r="U18" s="79">
        <f t="shared" si="4"/>
        <v>17850</v>
      </c>
      <c r="V18" s="87"/>
      <c r="W18" s="81">
        <f t="shared" si="22"/>
        <v>4369.5749999999998</v>
      </c>
      <c r="X18" s="67"/>
      <c r="Y18" s="81">
        <f t="shared" si="23"/>
        <v>259.61399999999998</v>
      </c>
      <c r="Z18" s="67"/>
      <c r="AA18" s="67"/>
      <c r="AB18" s="41"/>
      <c r="AC18" s="81">
        <f t="shared" si="24"/>
        <v>12882.36</v>
      </c>
      <c r="AD18" s="67"/>
      <c r="AE18" s="81">
        <f t="shared" si="25"/>
        <v>298.10399999999998</v>
      </c>
      <c r="AF18" s="82">
        <f t="shared" si="8"/>
        <v>17809.652999999998</v>
      </c>
      <c r="AG18" s="82">
        <f t="shared" si="9"/>
        <v>65030.022999999994</v>
      </c>
      <c r="AH18" s="67"/>
      <c r="AI18" s="41">
        <f>(AH16/(C16+C17+C18))*C18</f>
        <v>79531.308725868716</v>
      </c>
      <c r="AJ18" s="83">
        <f>ROUND(((AG18*C18)+AI18),2)</f>
        <v>5607083.2599999998</v>
      </c>
      <c r="AK18" s="17"/>
    </row>
    <row r="19" spans="1:37" ht="60.75" x14ac:dyDescent="0.25">
      <c r="A19" s="144" t="s">
        <v>77</v>
      </c>
      <c r="B19" s="24" t="s">
        <v>69</v>
      </c>
      <c r="C19" s="41">
        <v>177</v>
      </c>
      <c r="D19" s="41">
        <v>13.2</v>
      </c>
      <c r="E19" s="41">
        <f t="shared" si="10"/>
        <v>7.4579999999999994E-2</v>
      </c>
      <c r="F19" s="73">
        <f t="shared" si="1"/>
        <v>378835.12800000003</v>
      </c>
      <c r="G19" s="74">
        <f t="shared" si="11"/>
        <v>28253.52</v>
      </c>
      <c r="H19" s="75">
        <f t="shared" si="12"/>
        <v>5000873.04</v>
      </c>
      <c r="I19" s="75">
        <v>1.55</v>
      </c>
      <c r="J19" s="41">
        <f t="shared" si="13"/>
        <v>8.7600000000000004E-3</v>
      </c>
      <c r="K19" s="75">
        <f t="shared" si="2"/>
        <v>337395.6</v>
      </c>
      <c r="L19" s="75">
        <f t="shared" si="17"/>
        <v>2955.6</v>
      </c>
      <c r="M19" s="75">
        <f t="shared" si="14"/>
        <v>523141.2</v>
      </c>
      <c r="N19" s="88"/>
      <c r="O19" s="85"/>
      <c r="P19" s="86"/>
      <c r="Q19" s="75"/>
      <c r="R19" s="75"/>
      <c r="S19" s="75">
        <v>4681.1000000000004</v>
      </c>
      <c r="T19" s="78">
        <f t="shared" si="3"/>
        <v>35890.22</v>
      </c>
      <c r="U19" s="79">
        <f t="shared" si="4"/>
        <v>37170</v>
      </c>
      <c r="V19" s="80">
        <v>1372800</v>
      </c>
      <c r="W19" s="81">
        <f>ROUND((($V$19/($U$19+$U$20+$U$21+$U$22+$U$23))*(35*6)),3)</f>
        <v>3084.944</v>
      </c>
      <c r="X19" s="41">
        <v>127800</v>
      </c>
      <c r="Y19" s="81">
        <f>ROUND((($X$19/($U$19+$U$20+$U$21+$U$22+$U$23))*(35*6)),3)</f>
        <v>287.19099999999997</v>
      </c>
      <c r="Z19" s="67"/>
      <c r="AA19" s="81">
        <f>ROUND(((Z19/(U19+U20+U21+U22+U23))*(35*6)),3)</f>
        <v>0</v>
      </c>
      <c r="AB19" s="41">
        <f>ROUND((('[2]ФОТ на 2021'!M11+'[2]ФОТ на 2021'!P11+'[2]ФОТ на 2021'!V11+'[2]ФОТ на 2021'!Y11)*1.302*1000),1)</f>
        <v>6456487.7999999998</v>
      </c>
      <c r="AC19" s="81">
        <f>ROUND((($AB$19/($U$19+$U$20+$U$21+$U$22+$U$23))*(35*6)),3)</f>
        <v>14508.960999999999</v>
      </c>
      <c r="AD19" s="41">
        <v>210165.15</v>
      </c>
      <c r="AE19" s="81">
        <f>ROUND((($AD$19/($U$19+$U$20+$U$21+$U$22+$U$23))*(35*6)),3)</f>
        <v>472.28100000000001</v>
      </c>
      <c r="AF19" s="82">
        <f t="shared" si="8"/>
        <v>18353.376999999997</v>
      </c>
      <c r="AG19" s="82">
        <f t="shared" si="9"/>
        <v>54243.596999999994</v>
      </c>
      <c r="AH19" s="41">
        <v>177524.24</v>
      </c>
      <c r="AI19" s="41">
        <f>(AH19/(C19+C20+C21+C22+C23))*C19</f>
        <v>70610.765123595498</v>
      </c>
      <c r="AJ19" s="83">
        <f>ROUND(((AG19*C19)+AI19),2)</f>
        <v>9671727.4299999997</v>
      </c>
      <c r="AK19" s="15">
        <f>ROUND(((AJ19+AJ20+AJ21+AJ22+AJ23)/1000),1)</f>
        <v>27992</v>
      </c>
    </row>
    <row r="20" spans="1:37" ht="72.75" x14ac:dyDescent="0.25">
      <c r="A20" s="145"/>
      <c r="B20" s="24" t="s">
        <v>75</v>
      </c>
      <c r="C20" s="67"/>
      <c r="D20" s="41"/>
      <c r="E20" s="41">
        <v>0</v>
      </c>
      <c r="F20" s="73">
        <f t="shared" si="1"/>
        <v>378835.12800000003</v>
      </c>
      <c r="G20" s="74">
        <f t="shared" si="11"/>
        <v>0</v>
      </c>
      <c r="H20" s="75">
        <f t="shared" si="12"/>
        <v>0</v>
      </c>
      <c r="I20" s="75"/>
      <c r="J20" s="41">
        <v>0</v>
      </c>
      <c r="K20" s="75">
        <f t="shared" si="2"/>
        <v>337395.6</v>
      </c>
      <c r="L20" s="75">
        <f t="shared" si="17"/>
        <v>0</v>
      </c>
      <c r="M20" s="75">
        <f t="shared" si="14"/>
        <v>0</v>
      </c>
      <c r="N20" s="88"/>
      <c r="O20" s="85"/>
      <c r="P20" s="86"/>
      <c r="Q20" s="75"/>
      <c r="R20" s="75"/>
      <c r="S20" s="75">
        <v>0</v>
      </c>
      <c r="T20" s="78">
        <f t="shared" si="3"/>
        <v>0</v>
      </c>
      <c r="U20" s="79">
        <f t="shared" si="4"/>
        <v>0</v>
      </c>
      <c r="V20" s="87"/>
      <c r="W20" s="81">
        <f>ROUND((($V$19/($U$19+$U$20+$U$21+$U$22+$U$23))*(35*6)),3)</f>
        <v>3084.944</v>
      </c>
      <c r="X20" s="67"/>
      <c r="Y20" s="81">
        <f>ROUND((($X$19/($U$19+$U$20+$U$21+$U$22+$U$23))*(35*6)),3)</f>
        <v>287.19099999999997</v>
      </c>
      <c r="Z20" s="67"/>
      <c r="AA20" s="67"/>
      <c r="AB20" s="67"/>
      <c r="AC20" s="81">
        <f>ROUND((($AB$19/($U$19+$U$20+$U$21+$U$22+$U$23))*(35*6)),3)</f>
        <v>14508.960999999999</v>
      </c>
      <c r="AD20" s="67"/>
      <c r="AE20" s="81">
        <f>ROUND((($AD$19/($U$19+$U$20+$U$21+$U$22+$U$23))*(35*6)),3)</f>
        <v>472.28100000000001</v>
      </c>
      <c r="AF20" s="82">
        <f t="shared" si="8"/>
        <v>18353.376999999997</v>
      </c>
      <c r="AG20" s="82">
        <f t="shared" si="9"/>
        <v>18353.376999999997</v>
      </c>
      <c r="AH20" s="67"/>
      <c r="AI20" s="41">
        <f>(AH19/(C19+C20+C21+C22+C23))*C20</f>
        <v>0</v>
      </c>
      <c r="AJ20" s="83">
        <f t="shared" si="0"/>
        <v>0</v>
      </c>
      <c r="AK20" s="17"/>
    </row>
    <row r="21" spans="1:37" ht="48" customHeight="1" x14ac:dyDescent="0.25">
      <c r="A21" s="145"/>
      <c r="B21" s="24" t="s">
        <v>70</v>
      </c>
      <c r="C21" s="41">
        <v>224</v>
      </c>
      <c r="D21" s="41">
        <v>22.3</v>
      </c>
      <c r="E21" s="41">
        <f t="shared" si="10"/>
        <v>9.955E-2</v>
      </c>
      <c r="F21" s="73">
        <f t="shared" si="1"/>
        <v>378835.12800000003</v>
      </c>
      <c r="G21" s="74">
        <f t="shared" si="11"/>
        <v>37713.040000000001</v>
      </c>
      <c r="H21" s="75">
        <f t="shared" si="12"/>
        <v>8447720.9600000009</v>
      </c>
      <c r="I21" s="75">
        <v>1.65</v>
      </c>
      <c r="J21" s="41">
        <f t="shared" si="13"/>
        <v>7.3699999999999998E-3</v>
      </c>
      <c r="K21" s="75">
        <f t="shared" si="2"/>
        <v>337395.6</v>
      </c>
      <c r="L21" s="75">
        <f t="shared" si="17"/>
        <v>2486.6</v>
      </c>
      <c r="M21" s="75">
        <f t="shared" si="14"/>
        <v>556998.40000000002</v>
      </c>
      <c r="N21" s="88"/>
      <c r="O21" s="85"/>
      <c r="P21" s="86"/>
      <c r="Q21" s="75"/>
      <c r="R21" s="75"/>
      <c r="S21" s="75">
        <v>4681.1000000000004</v>
      </c>
      <c r="T21" s="78">
        <f t="shared" si="3"/>
        <v>44880.74</v>
      </c>
      <c r="U21" s="79">
        <f t="shared" si="4"/>
        <v>47040</v>
      </c>
      <c r="V21" s="87"/>
      <c r="W21" s="81">
        <f t="shared" ref="W21:W23" si="26">ROUND((($V$19/($U$19+$U$20+$U$21+$U$22+$U$23))*(35*6)),3)</f>
        <v>3084.944</v>
      </c>
      <c r="X21" s="67"/>
      <c r="Y21" s="81">
        <f t="shared" ref="Y21:Y23" si="27">ROUND((($X$19/($U$19+$U$20+$U$21+$U$22+$U$23))*(35*6)),3)</f>
        <v>287.19099999999997</v>
      </c>
      <c r="Z21" s="67"/>
      <c r="AA21" s="67"/>
      <c r="AB21" s="67"/>
      <c r="AC21" s="81">
        <f t="shared" ref="AC21:AC23" si="28">ROUND((($AB$19/($U$19+$U$20+$U$21+$U$22+$U$23))*(35*6)),3)</f>
        <v>14508.960999999999</v>
      </c>
      <c r="AD21" s="67"/>
      <c r="AE21" s="81">
        <f t="shared" ref="AE21:AE23" si="29">ROUND((($AD$19/($U$19+$U$20+$U$21+$U$22+$U$23))*(35*6)),3)</f>
        <v>472.28100000000001</v>
      </c>
      <c r="AF21" s="82">
        <f t="shared" si="8"/>
        <v>18353.376999999997</v>
      </c>
      <c r="AG21" s="82">
        <f t="shared" si="9"/>
        <v>63234.116999999998</v>
      </c>
      <c r="AH21" s="67"/>
      <c r="AI21" s="41">
        <f>(AH19/(C19+C20+C21+C22+C23))*C21</f>
        <v>89360.516314606735</v>
      </c>
      <c r="AJ21" s="83">
        <f t="shared" si="0"/>
        <v>14253802.720000001</v>
      </c>
      <c r="AK21" s="17"/>
    </row>
    <row r="22" spans="1:37" ht="48" customHeight="1" x14ac:dyDescent="0.25">
      <c r="A22" s="145"/>
      <c r="B22" s="24" t="s">
        <v>78</v>
      </c>
      <c r="C22" s="41">
        <v>32</v>
      </c>
      <c r="D22" s="41">
        <v>5.08</v>
      </c>
      <c r="E22" s="41">
        <f t="shared" si="10"/>
        <v>0.15875</v>
      </c>
      <c r="F22" s="73">
        <f t="shared" si="1"/>
        <v>378835.12800000003</v>
      </c>
      <c r="G22" s="74">
        <f t="shared" si="11"/>
        <v>60140.08</v>
      </c>
      <c r="H22" s="75">
        <f t="shared" si="12"/>
        <v>1924482.56</v>
      </c>
      <c r="I22" s="75">
        <v>0.45</v>
      </c>
      <c r="J22" s="41">
        <f t="shared" si="13"/>
        <v>1.406E-2</v>
      </c>
      <c r="K22" s="75">
        <f t="shared" si="2"/>
        <v>337395.6</v>
      </c>
      <c r="L22" s="75">
        <f t="shared" si="17"/>
        <v>4743.8</v>
      </c>
      <c r="M22" s="75">
        <f t="shared" si="14"/>
        <v>151801.60000000001</v>
      </c>
      <c r="N22" s="88"/>
      <c r="O22" s="85"/>
      <c r="P22" s="86"/>
      <c r="Q22" s="75"/>
      <c r="R22" s="75"/>
      <c r="S22" s="75">
        <v>4681.1000000000004</v>
      </c>
      <c r="T22" s="78">
        <f t="shared" si="3"/>
        <v>69564.98000000001</v>
      </c>
      <c r="U22" s="79">
        <f t="shared" si="4"/>
        <v>6720</v>
      </c>
      <c r="V22" s="87"/>
      <c r="W22" s="81">
        <f t="shared" si="26"/>
        <v>3084.944</v>
      </c>
      <c r="X22" s="67"/>
      <c r="Y22" s="81">
        <f t="shared" si="27"/>
        <v>287.19099999999997</v>
      </c>
      <c r="Z22" s="67"/>
      <c r="AA22" s="67"/>
      <c r="AB22" s="67"/>
      <c r="AC22" s="81">
        <f t="shared" si="28"/>
        <v>14508.960999999999</v>
      </c>
      <c r="AD22" s="67"/>
      <c r="AE22" s="81">
        <f t="shared" si="29"/>
        <v>472.28100000000001</v>
      </c>
      <c r="AF22" s="82">
        <f t="shared" si="8"/>
        <v>18353.376999999997</v>
      </c>
      <c r="AG22" s="82">
        <f t="shared" si="9"/>
        <v>87918.357000000004</v>
      </c>
      <c r="AH22" s="67"/>
      <c r="AI22" s="41">
        <f>(AH19/(C19+C20+C21+C22+C23))*C22</f>
        <v>12765.78804494382</v>
      </c>
      <c r="AJ22" s="83">
        <f t="shared" si="0"/>
        <v>2826153.21</v>
      </c>
      <c r="AK22" s="17"/>
    </row>
    <row r="23" spans="1:37" ht="47.25" customHeight="1" x14ac:dyDescent="0.25">
      <c r="A23" s="146"/>
      <c r="B23" s="24" t="s">
        <v>72</v>
      </c>
      <c r="C23" s="41">
        <v>12</v>
      </c>
      <c r="D23" s="41">
        <v>2.2200000000000002</v>
      </c>
      <c r="E23" s="41">
        <f t="shared" si="10"/>
        <v>0.185</v>
      </c>
      <c r="F23" s="73">
        <f t="shared" si="1"/>
        <v>378835.12800000003</v>
      </c>
      <c r="G23" s="74">
        <f t="shared" si="11"/>
        <v>70084.5</v>
      </c>
      <c r="H23" s="75">
        <f t="shared" si="12"/>
        <v>841014</v>
      </c>
      <c r="I23" s="75">
        <v>0.35</v>
      </c>
      <c r="J23" s="41">
        <f t="shared" si="13"/>
        <v>2.9170000000000001E-2</v>
      </c>
      <c r="K23" s="75">
        <f t="shared" si="2"/>
        <v>337395.6</v>
      </c>
      <c r="L23" s="75">
        <f t="shared" si="17"/>
        <v>9841.7999999999993</v>
      </c>
      <c r="M23" s="75">
        <f t="shared" si="14"/>
        <v>118101.59999999999</v>
      </c>
      <c r="N23" s="88"/>
      <c r="O23" s="85"/>
      <c r="P23" s="86"/>
      <c r="Q23" s="75"/>
      <c r="R23" s="75"/>
      <c r="S23" s="75">
        <v>4681.1000000000004</v>
      </c>
      <c r="T23" s="78">
        <f t="shared" si="3"/>
        <v>84607.400000000009</v>
      </c>
      <c r="U23" s="79">
        <f t="shared" si="4"/>
        <v>2520</v>
      </c>
      <c r="V23" s="87"/>
      <c r="W23" s="81">
        <f t="shared" si="26"/>
        <v>3084.944</v>
      </c>
      <c r="X23" s="67"/>
      <c r="Y23" s="81">
        <f t="shared" si="27"/>
        <v>287.19099999999997</v>
      </c>
      <c r="Z23" s="67"/>
      <c r="AA23" s="67"/>
      <c r="AB23" s="67"/>
      <c r="AC23" s="81">
        <f t="shared" si="28"/>
        <v>14508.960999999999</v>
      </c>
      <c r="AD23" s="67"/>
      <c r="AE23" s="81">
        <f t="shared" si="29"/>
        <v>472.28100000000001</v>
      </c>
      <c r="AF23" s="82">
        <f t="shared" si="8"/>
        <v>18353.376999999997</v>
      </c>
      <c r="AG23" s="82">
        <f t="shared" si="9"/>
        <v>102960.777</v>
      </c>
      <c r="AH23" s="67"/>
      <c r="AI23" s="41">
        <f>(AH19/(C19+C20+C21+C22+C23))*C23</f>
        <v>4787.170516853932</v>
      </c>
      <c r="AJ23" s="83">
        <f t="shared" si="0"/>
        <v>1240316.49</v>
      </c>
      <c r="AK23" s="17"/>
    </row>
    <row r="24" spans="1:37" ht="60.75" x14ac:dyDescent="0.25">
      <c r="A24" s="144" t="s">
        <v>79</v>
      </c>
      <c r="B24" s="24" t="s">
        <v>69</v>
      </c>
      <c r="C24" s="41">
        <v>323</v>
      </c>
      <c r="D24" s="41">
        <v>16.8</v>
      </c>
      <c r="E24" s="41">
        <f>ROUND((D24/C24),5)</f>
        <v>5.2010000000000001E-2</v>
      </c>
      <c r="F24" s="73">
        <f t="shared" si="1"/>
        <v>378835.12800000003</v>
      </c>
      <c r="G24" s="74">
        <f t="shared" si="11"/>
        <v>19703.22</v>
      </c>
      <c r="H24" s="75">
        <f t="shared" si="12"/>
        <v>6364140.0600000005</v>
      </c>
      <c r="I24" s="75">
        <v>2.73</v>
      </c>
      <c r="J24" s="41">
        <f t="shared" si="13"/>
        <v>8.4499999999999992E-3</v>
      </c>
      <c r="K24" s="75">
        <f t="shared" si="2"/>
        <v>337395.6</v>
      </c>
      <c r="L24" s="75">
        <f t="shared" si="17"/>
        <v>2851</v>
      </c>
      <c r="M24" s="75">
        <f t="shared" si="14"/>
        <v>920873</v>
      </c>
      <c r="N24" s="88"/>
      <c r="O24" s="85"/>
      <c r="P24" s="86"/>
      <c r="Q24" s="75"/>
      <c r="R24" s="75"/>
      <c r="S24" s="75">
        <v>3778.6</v>
      </c>
      <c r="T24" s="78">
        <f t="shared" si="3"/>
        <v>26332.82</v>
      </c>
      <c r="U24" s="79">
        <f t="shared" si="4"/>
        <v>67830</v>
      </c>
      <c r="V24" s="80">
        <v>8149100</v>
      </c>
      <c r="W24" s="81">
        <f>ROUND((($V$24/($U$24+$U$25+$U$26))*(35*6)),3)</f>
        <v>11461.463</v>
      </c>
      <c r="X24" s="41">
        <v>1020864.11</v>
      </c>
      <c r="Y24" s="81">
        <f>ROUND((($X$24/($U$24+$U$25+$U$26))*(35*6)),3)</f>
        <v>1435.8150000000001</v>
      </c>
      <c r="Z24" s="67"/>
      <c r="AA24" s="81">
        <f>ROUND(((Z24/(U24+U25+U26))*(35*6)),3)</f>
        <v>0</v>
      </c>
      <c r="AB24" s="41">
        <f>ROUND((('[2]ФОТ на 2021'!M12+'[2]ФОТ на 2021'!P12+'[2]ФОТ на 2021'!V12+'[2]ФОТ на 2021'!Y12)*1.302*1000),1)</f>
        <v>14785381.800000001</v>
      </c>
      <c r="AC24" s="81">
        <f>ROUND((($AB$24/($U$24+$U$25+$U$26))*(35*6)),3)</f>
        <v>20795.191999999999</v>
      </c>
      <c r="AD24" s="41">
        <v>538515.56999999995</v>
      </c>
      <c r="AE24" s="81">
        <f>ROUND((($AD$24/($U$24+$U$25+$U$26))*(35*6)),3)</f>
        <v>757.40599999999995</v>
      </c>
      <c r="AF24" s="82">
        <f t="shared" si="8"/>
        <v>34449.876000000004</v>
      </c>
      <c r="AG24" s="82">
        <f t="shared" si="9"/>
        <v>60782.696000000004</v>
      </c>
      <c r="AH24" s="41">
        <v>8495407.8699999992</v>
      </c>
      <c r="AI24" s="41">
        <f>(AH24/(C24+C25+C26))*C24</f>
        <v>3859376.5710407868</v>
      </c>
      <c r="AJ24" s="83">
        <f t="shared" si="0"/>
        <v>23492187.379999999</v>
      </c>
      <c r="AK24" s="15">
        <f>ROUND(((AJ24+AJ25+AJ26)/1000),1)</f>
        <v>57096.9</v>
      </c>
    </row>
    <row r="25" spans="1:37" ht="48.75" customHeight="1" x14ac:dyDescent="0.25">
      <c r="A25" s="145"/>
      <c r="B25" s="24" t="s">
        <v>70</v>
      </c>
      <c r="C25" s="41">
        <v>339</v>
      </c>
      <c r="D25" s="41">
        <v>29.8</v>
      </c>
      <c r="E25" s="41">
        <f t="shared" si="10"/>
        <v>8.7910000000000002E-2</v>
      </c>
      <c r="F25" s="73">
        <f t="shared" si="1"/>
        <v>378835.12800000003</v>
      </c>
      <c r="G25" s="74">
        <f t="shared" si="11"/>
        <v>33303.4</v>
      </c>
      <c r="H25" s="75">
        <f t="shared" si="12"/>
        <v>11289852.6</v>
      </c>
      <c r="I25" s="75">
        <v>2.63</v>
      </c>
      <c r="J25" s="41">
        <f t="shared" si="13"/>
        <v>7.7600000000000004E-3</v>
      </c>
      <c r="K25" s="75">
        <f t="shared" si="2"/>
        <v>337395.6</v>
      </c>
      <c r="L25" s="75">
        <f t="shared" si="17"/>
        <v>2618.1999999999998</v>
      </c>
      <c r="M25" s="75">
        <f t="shared" si="14"/>
        <v>887569.79999999993</v>
      </c>
      <c r="N25" s="88"/>
      <c r="O25" s="85"/>
      <c r="P25" s="86"/>
      <c r="Q25" s="75"/>
      <c r="R25" s="75"/>
      <c r="S25" s="75">
        <v>3778.6</v>
      </c>
      <c r="T25" s="78">
        <f t="shared" si="3"/>
        <v>39700.199999999997</v>
      </c>
      <c r="U25" s="79">
        <f t="shared" si="4"/>
        <v>71190</v>
      </c>
      <c r="V25" s="87"/>
      <c r="W25" s="81">
        <f t="shared" ref="W25:W26" si="30">ROUND((($V$24/($U$24+$U$25+$U$26))*(35*6)),3)</f>
        <v>11461.463</v>
      </c>
      <c r="X25" s="67"/>
      <c r="Y25" s="81">
        <f t="shared" ref="Y25:Y26" si="31">ROUND((($X$24/($U$24+$U$25+$U$26))*(35*6)),3)</f>
        <v>1435.8150000000001</v>
      </c>
      <c r="Z25" s="67"/>
      <c r="AA25" s="67"/>
      <c r="AB25" s="41"/>
      <c r="AC25" s="81">
        <f t="shared" ref="AC25:AC26" si="32">ROUND((($AB$24/($U$24+$U$25+$U$26))*(35*6)),3)</f>
        <v>20795.191999999999</v>
      </c>
      <c r="AD25" s="67"/>
      <c r="AE25" s="81">
        <f t="shared" ref="AE25:AE26" si="33">ROUND((($AD$24/($U$24+$U$25+$U$26))*(35*6)),3)</f>
        <v>757.40599999999995</v>
      </c>
      <c r="AF25" s="82">
        <f t="shared" si="8"/>
        <v>34449.876000000004</v>
      </c>
      <c r="AG25" s="82">
        <f t="shared" si="9"/>
        <v>74150.076000000001</v>
      </c>
      <c r="AH25" s="67"/>
      <c r="AI25" s="41">
        <f>(AH24/(C24+C25+C26))*C25</f>
        <v>4050553.1194514763</v>
      </c>
      <c r="AJ25" s="83">
        <f t="shared" si="0"/>
        <v>29187428.879999999</v>
      </c>
      <c r="AK25" s="17"/>
    </row>
    <row r="26" spans="1:37" ht="48" customHeight="1" x14ac:dyDescent="0.25">
      <c r="A26" s="146"/>
      <c r="B26" s="24" t="s">
        <v>72</v>
      </c>
      <c r="C26" s="41">
        <v>49</v>
      </c>
      <c r="D26" s="41">
        <v>4.5999999999999996</v>
      </c>
      <c r="E26" s="41">
        <f t="shared" si="10"/>
        <v>9.3880000000000005E-2</v>
      </c>
      <c r="F26" s="73">
        <f t="shared" si="1"/>
        <v>378835.12800000003</v>
      </c>
      <c r="G26" s="74">
        <f t="shared" si="11"/>
        <v>35565.040000000001</v>
      </c>
      <c r="H26" s="75">
        <f t="shared" si="12"/>
        <v>1742686.96</v>
      </c>
      <c r="I26" s="75">
        <v>0.64</v>
      </c>
      <c r="J26" s="41">
        <f t="shared" si="13"/>
        <v>1.306E-2</v>
      </c>
      <c r="K26" s="75">
        <f t="shared" si="2"/>
        <v>337395.6</v>
      </c>
      <c r="L26" s="75">
        <f t="shared" si="17"/>
        <v>4406.3999999999996</v>
      </c>
      <c r="M26" s="75">
        <f t="shared" si="14"/>
        <v>215913.59999999998</v>
      </c>
      <c r="N26" s="67"/>
      <c r="O26" s="85"/>
      <c r="P26" s="86"/>
      <c r="Q26" s="75"/>
      <c r="R26" s="75"/>
      <c r="S26" s="75">
        <v>3778.6</v>
      </c>
      <c r="T26" s="78">
        <f t="shared" si="3"/>
        <v>43750.04</v>
      </c>
      <c r="U26" s="79">
        <f t="shared" si="4"/>
        <v>10290</v>
      </c>
      <c r="V26" s="87"/>
      <c r="W26" s="81">
        <f t="shared" si="30"/>
        <v>11461.463</v>
      </c>
      <c r="X26" s="67"/>
      <c r="Y26" s="81">
        <f t="shared" si="31"/>
        <v>1435.8150000000001</v>
      </c>
      <c r="Z26" s="67"/>
      <c r="AA26" s="67"/>
      <c r="AB26" s="41"/>
      <c r="AC26" s="81">
        <f t="shared" si="32"/>
        <v>20795.191999999999</v>
      </c>
      <c r="AD26" s="67"/>
      <c r="AE26" s="81">
        <f t="shared" si="33"/>
        <v>757.40599999999995</v>
      </c>
      <c r="AF26" s="82">
        <f t="shared" si="8"/>
        <v>34449.876000000004</v>
      </c>
      <c r="AG26" s="82">
        <f t="shared" si="9"/>
        <v>78199.915999999997</v>
      </c>
      <c r="AH26" s="67"/>
      <c r="AI26" s="41">
        <f>(AH24/(C24+C25+C26))*C26</f>
        <v>585478.17950773553</v>
      </c>
      <c r="AJ26" s="83">
        <f t="shared" si="0"/>
        <v>4417274.0599999996</v>
      </c>
      <c r="AK26" s="17"/>
    </row>
    <row r="27" spans="1:37" ht="60" customHeight="1" x14ac:dyDescent="0.25">
      <c r="A27" s="144" t="s">
        <v>80</v>
      </c>
      <c r="B27" s="24" t="s">
        <v>69</v>
      </c>
      <c r="C27" s="41">
        <v>510</v>
      </c>
      <c r="D27" s="41">
        <v>26.08</v>
      </c>
      <c r="E27" s="41">
        <f t="shared" si="10"/>
        <v>5.1139999999999998E-2</v>
      </c>
      <c r="F27" s="73">
        <f t="shared" si="1"/>
        <v>378835.12800000003</v>
      </c>
      <c r="G27" s="74">
        <f t="shared" si="11"/>
        <v>19373.63</v>
      </c>
      <c r="H27" s="75">
        <f t="shared" si="12"/>
        <v>9880551.3000000007</v>
      </c>
      <c r="I27" s="75">
        <v>2.97</v>
      </c>
      <c r="J27" s="41">
        <f t="shared" si="13"/>
        <v>5.8199999999999997E-3</v>
      </c>
      <c r="K27" s="75">
        <f t="shared" si="2"/>
        <v>337395.6</v>
      </c>
      <c r="L27" s="75">
        <f t="shared" si="17"/>
        <v>1963.6</v>
      </c>
      <c r="M27" s="75">
        <f t="shared" si="14"/>
        <v>1001436</v>
      </c>
      <c r="N27" s="67"/>
      <c r="O27" s="85"/>
      <c r="P27" s="86"/>
      <c r="Q27" s="75"/>
      <c r="R27" s="75"/>
      <c r="S27" s="75">
        <v>3696.9</v>
      </c>
      <c r="T27" s="78">
        <f t="shared" si="3"/>
        <v>25034.13</v>
      </c>
      <c r="U27" s="79">
        <f t="shared" si="4"/>
        <v>107100</v>
      </c>
      <c r="V27" s="80">
        <v>4287300</v>
      </c>
      <c r="W27" s="81">
        <f>ROUND((($V$27/($U$27+$U$28+$U$29))*(35*6)),3)</f>
        <v>3862.4319999999998</v>
      </c>
      <c r="X27" s="41">
        <v>447500</v>
      </c>
      <c r="Y27" s="81">
        <f>ROUND((($X$27/($U$27+$U$28+$U$29))*(35*6)),3)</f>
        <v>403.15300000000002</v>
      </c>
      <c r="Z27" s="67"/>
      <c r="AA27" s="81">
        <f>ROUND(((Z27/(U27+U28+U29))*(35*6)),3)</f>
        <v>0</v>
      </c>
      <c r="AB27" s="41">
        <f>ROUND((('[2]ФОТ на 2021'!M13+'[2]ФОТ на 2021'!P13+'[2]ФОТ на 2021'!V13+'[2]ФОТ на 2021'!Y13)*1.302*1000),1)</f>
        <v>14122273.199999999</v>
      </c>
      <c r="AC27" s="81">
        <f>ROUND((($AB$27/($U$27+$U$28+$U$29))*(35*6)),3)</f>
        <v>12722.769</v>
      </c>
      <c r="AD27" s="41">
        <v>453489.7</v>
      </c>
      <c r="AE27" s="81">
        <f>ROUND((($AD$27/($U$27+$U$28+$U$29))*(35*6)),3)</f>
        <v>408.54899999999998</v>
      </c>
      <c r="AF27" s="82">
        <f t="shared" si="8"/>
        <v>17396.902999999998</v>
      </c>
      <c r="AG27" s="82">
        <f t="shared" si="9"/>
        <v>42431.032999999996</v>
      </c>
      <c r="AH27" s="41">
        <v>384464.29</v>
      </c>
      <c r="AI27" s="41">
        <f>(AH27/(C27+C28+C29))*C27</f>
        <v>176645.75486486484</v>
      </c>
      <c r="AJ27" s="83">
        <f t="shared" si="0"/>
        <v>21816472.579999998</v>
      </c>
      <c r="AK27" s="15">
        <f>ROUND(((AJ27+AJ28+AJ29)/1000),1)</f>
        <v>57755.199999999997</v>
      </c>
    </row>
    <row r="28" spans="1:37" ht="48.75" customHeight="1" x14ac:dyDescent="0.25">
      <c r="A28" s="145"/>
      <c r="B28" s="24" t="s">
        <v>70</v>
      </c>
      <c r="C28" s="41">
        <v>534</v>
      </c>
      <c r="D28" s="41">
        <v>52.62</v>
      </c>
      <c r="E28" s="41">
        <f t="shared" si="10"/>
        <v>9.8540000000000003E-2</v>
      </c>
      <c r="F28" s="73">
        <f t="shared" si="1"/>
        <v>378835.12800000003</v>
      </c>
      <c r="G28" s="74">
        <f t="shared" si="11"/>
        <v>37330.410000000003</v>
      </c>
      <c r="H28" s="75">
        <f t="shared" si="12"/>
        <v>19934438.940000001</v>
      </c>
      <c r="I28" s="75">
        <v>3.06</v>
      </c>
      <c r="J28" s="41">
        <f t="shared" si="13"/>
        <v>5.7299999999999999E-3</v>
      </c>
      <c r="K28" s="75">
        <f t="shared" si="2"/>
        <v>337395.6</v>
      </c>
      <c r="L28" s="75">
        <f t="shared" si="17"/>
        <v>1933.3</v>
      </c>
      <c r="M28" s="75">
        <f t="shared" si="14"/>
        <v>1032382.2</v>
      </c>
      <c r="N28" s="67"/>
      <c r="O28" s="85"/>
      <c r="P28" s="86"/>
      <c r="Q28" s="75"/>
      <c r="R28" s="75"/>
      <c r="S28" s="75">
        <v>3696.9</v>
      </c>
      <c r="T28" s="78">
        <f t="shared" si="3"/>
        <v>42960.610000000008</v>
      </c>
      <c r="U28" s="79">
        <f t="shared" si="4"/>
        <v>112140</v>
      </c>
      <c r="V28" s="87"/>
      <c r="W28" s="81">
        <f t="shared" ref="W28:W29" si="34">ROUND((($V$27/($U$27+$U$28+$U$29))*(35*6)),3)</f>
        <v>3862.4319999999998</v>
      </c>
      <c r="X28" s="67"/>
      <c r="Y28" s="81">
        <f t="shared" ref="Y28:Y29" si="35">ROUND((($X$27/($U$27+$U$28+$U$29))*(35*6)),3)</f>
        <v>403.15300000000002</v>
      </c>
      <c r="Z28" s="67"/>
      <c r="AA28" s="67"/>
      <c r="AB28" s="41"/>
      <c r="AC28" s="81">
        <f t="shared" ref="AC28:AC29" si="36">ROUND((($AB$27/($U$27+$U$28+$U$29))*(35*6)),3)</f>
        <v>12722.769</v>
      </c>
      <c r="AD28" s="67"/>
      <c r="AE28" s="81">
        <f t="shared" ref="AE28:AE29" si="37">ROUND((($AD$27/($U$27+$U$28+$U$29))*(35*6)),3)</f>
        <v>408.54899999999998</v>
      </c>
      <c r="AF28" s="82">
        <f t="shared" si="8"/>
        <v>17396.902999999998</v>
      </c>
      <c r="AG28" s="82">
        <f t="shared" si="9"/>
        <v>60357.513000000006</v>
      </c>
      <c r="AH28" s="67"/>
      <c r="AI28" s="41">
        <f>(AH27/(C27+C28+C29))*C28</f>
        <v>184958.49627027026</v>
      </c>
      <c r="AJ28" s="83">
        <f t="shared" si="0"/>
        <v>32415870.440000001</v>
      </c>
      <c r="AK28" s="17"/>
    </row>
    <row r="29" spans="1:37" ht="48.75" x14ac:dyDescent="0.25">
      <c r="A29" s="146"/>
      <c r="B29" s="24" t="s">
        <v>72</v>
      </c>
      <c r="C29" s="41">
        <v>66</v>
      </c>
      <c r="D29" s="41">
        <v>4.7</v>
      </c>
      <c r="E29" s="41">
        <f t="shared" si="10"/>
        <v>7.1209999999999996E-2</v>
      </c>
      <c r="F29" s="73">
        <f t="shared" si="1"/>
        <v>378835.12800000003</v>
      </c>
      <c r="G29" s="74">
        <f t="shared" si="11"/>
        <v>26976.85</v>
      </c>
      <c r="H29" s="75">
        <f t="shared" si="12"/>
        <v>1780472.0999999999</v>
      </c>
      <c r="I29" s="75">
        <v>0.97</v>
      </c>
      <c r="J29" s="41">
        <f t="shared" si="13"/>
        <v>1.47E-2</v>
      </c>
      <c r="K29" s="75">
        <f t="shared" si="2"/>
        <v>337395.6</v>
      </c>
      <c r="L29" s="75">
        <f t="shared" si="17"/>
        <v>4959.7</v>
      </c>
      <c r="M29" s="75">
        <f t="shared" si="14"/>
        <v>327340.2</v>
      </c>
      <c r="N29" s="67"/>
      <c r="O29" s="85"/>
      <c r="P29" s="86"/>
      <c r="Q29" s="75"/>
      <c r="R29" s="75"/>
      <c r="S29" s="75">
        <v>3696.9</v>
      </c>
      <c r="T29" s="78">
        <f t="shared" si="3"/>
        <v>35633.449999999997</v>
      </c>
      <c r="U29" s="79">
        <f t="shared" si="4"/>
        <v>13860</v>
      </c>
      <c r="V29" s="87"/>
      <c r="W29" s="81">
        <f t="shared" si="34"/>
        <v>3862.4319999999998</v>
      </c>
      <c r="X29" s="67"/>
      <c r="Y29" s="81">
        <f t="shared" si="35"/>
        <v>403.15300000000002</v>
      </c>
      <c r="Z29" s="67"/>
      <c r="AA29" s="67"/>
      <c r="AB29" s="41"/>
      <c r="AC29" s="81">
        <f t="shared" si="36"/>
        <v>12722.769</v>
      </c>
      <c r="AD29" s="67"/>
      <c r="AE29" s="81">
        <f t="shared" si="37"/>
        <v>408.54899999999998</v>
      </c>
      <c r="AF29" s="82">
        <f t="shared" si="8"/>
        <v>17396.902999999998</v>
      </c>
      <c r="AG29" s="82">
        <f t="shared" si="9"/>
        <v>53030.352999999996</v>
      </c>
      <c r="AH29" s="67"/>
      <c r="AI29" s="41">
        <f>(AH27/(C27+C28+C29))*C29</f>
        <v>22860.038864864862</v>
      </c>
      <c r="AJ29" s="83">
        <f t="shared" si="0"/>
        <v>3522863.34</v>
      </c>
      <c r="AK29" s="17"/>
    </row>
    <row r="30" spans="1:37" ht="61.5" customHeight="1" x14ac:dyDescent="0.25">
      <c r="A30" s="144" t="s">
        <v>81</v>
      </c>
      <c r="B30" s="24" t="s">
        <v>69</v>
      </c>
      <c r="C30" s="41">
        <v>252</v>
      </c>
      <c r="D30" s="41">
        <v>15.82</v>
      </c>
      <c r="E30" s="41">
        <f t="shared" si="10"/>
        <v>6.2780000000000002E-2</v>
      </c>
      <c r="F30" s="73">
        <f t="shared" si="1"/>
        <v>378835.12800000003</v>
      </c>
      <c r="G30" s="74">
        <f t="shared" si="11"/>
        <v>23783.27</v>
      </c>
      <c r="H30" s="75">
        <f t="shared" si="12"/>
        <v>5993384.04</v>
      </c>
      <c r="I30" s="75">
        <v>1.8</v>
      </c>
      <c r="J30" s="41">
        <f t="shared" si="13"/>
        <v>7.1399999999999996E-3</v>
      </c>
      <c r="K30" s="75">
        <f t="shared" si="2"/>
        <v>337395.6</v>
      </c>
      <c r="L30" s="75">
        <f t="shared" si="17"/>
        <v>2409</v>
      </c>
      <c r="M30" s="75">
        <f t="shared" si="14"/>
        <v>607068</v>
      </c>
      <c r="N30" s="67"/>
      <c r="O30" s="85"/>
      <c r="P30" s="86"/>
      <c r="Q30" s="75"/>
      <c r="R30" s="75"/>
      <c r="S30" s="75">
        <v>4308.6000000000004</v>
      </c>
      <c r="T30" s="78">
        <f t="shared" si="3"/>
        <v>30500.870000000003</v>
      </c>
      <c r="U30" s="79">
        <f t="shared" si="4"/>
        <v>52920</v>
      </c>
      <c r="V30" s="80">
        <v>3063300</v>
      </c>
      <c r="W30" s="81">
        <f>ROUND((($V$30/($U$30+$U$31+$U$32+$U$33+$U$34))*(35*6)),3)</f>
        <v>4786.4059999999999</v>
      </c>
      <c r="X30" s="41">
        <v>241700</v>
      </c>
      <c r="Y30" s="81">
        <f>ROUND((($X$30/($U$30+$U$31+$U$32+$U$33+$U$34))*(35*6)),3)</f>
        <v>377.65600000000001</v>
      </c>
      <c r="Z30" s="67"/>
      <c r="AA30" s="81">
        <f>ROUND(((Z30/(U30+U31+U32+U33+U34))*(35*6)),3)</f>
        <v>0</v>
      </c>
      <c r="AB30" s="41">
        <f>ROUND((('[2]ФОТ на 2021'!M14+'[2]ФОТ на 2021'!P14+'[2]ФОТ на 2021'!V14+'[2]ФОТ на 2021'!Y14)*1.302*1000),1)</f>
        <v>9203577.5999999996</v>
      </c>
      <c r="AC30" s="81">
        <f>ROUND((($AB$30/($U$30+$U$31+$U$32+$U$33+$U$34))*(35*6)),3)</f>
        <v>14380.59</v>
      </c>
      <c r="AD30" s="41">
        <v>218812.79999999999</v>
      </c>
      <c r="AE30" s="81">
        <f>ROUND((($AD$30/($U$30+$U$31+$U$32+$U$33+$U$34))*(35*6)),3)</f>
        <v>341.89499999999998</v>
      </c>
      <c r="AF30" s="82">
        <f t="shared" si="8"/>
        <v>19886.547000000002</v>
      </c>
      <c r="AG30" s="82">
        <f t="shared" si="9"/>
        <v>50387.417000000001</v>
      </c>
      <c r="AH30" s="41">
        <v>804831.35</v>
      </c>
      <c r="AI30" s="41">
        <f>(AH30/(C30+C31+C32+C33+C34))*C30</f>
        <v>316902.34406249999</v>
      </c>
      <c r="AJ30" s="83">
        <f t="shared" si="0"/>
        <v>13014531.43</v>
      </c>
      <c r="AK30" s="15">
        <f>ROUND(((AJ30+AJ31+AJ32+AJ33+AJ34)/1000),1)</f>
        <v>38888.699999999997</v>
      </c>
    </row>
    <row r="31" spans="1:37" ht="72.75" customHeight="1" x14ac:dyDescent="0.25">
      <c r="A31" s="145"/>
      <c r="B31" s="24" t="s">
        <v>75</v>
      </c>
      <c r="C31" s="41">
        <v>56</v>
      </c>
      <c r="D31" s="41">
        <v>5.6</v>
      </c>
      <c r="E31" s="41">
        <f t="shared" si="10"/>
        <v>0.1</v>
      </c>
      <c r="F31" s="73">
        <f t="shared" si="1"/>
        <v>378835.12800000003</v>
      </c>
      <c r="G31" s="74">
        <f t="shared" si="11"/>
        <v>37883.51</v>
      </c>
      <c r="H31" s="75">
        <f t="shared" si="12"/>
        <v>2121476.56</v>
      </c>
      <c r="I31" s="75">
        <v>0.6</v>
      </c>
      <c r="J31" s="41">
        <f t="shared" si="13"/>
        <v>1.0710000000000001E-2</v>
      </c>
      <c r="K31" s="75">
        <f t="shared" si="2"/>
        <v>337395.6</v>
      </c>
      <c r="L31" s="75">
        <f t="shared" si="17"/>
        <v>3613.5</v>
      </c>
      <c r="M31" s="75">
        <f t="shared" si="14"/>
        <v>202356</v>
      </c>
      <c r="N31" s="67"/>
      <c r="O31" s="85"/>
      <c r="P31" s="86"/>
      <c r="Q31" s="75"/>
      <c r="R31" s="75"/>
      <c r="S31" s="75">
        <v>4308.6000000000004</v>
      </c>
      <c r="T31" s="78">
        <f t="shared" si="3"/>
        <v>45805.61</v>
      </c>
      <c r="U31" s="79">
        <f t="shared" si="4"/>
        <v>11760</v>
      </c>
      <c r="V31" s="87"/>
      <c r="W31" s="81">
        <f t="shared" ref="W31:W34" si="38">ROUND((($V$30/($U$30+$U$31+$U$32+$U$33+$U$34))*(35*6)),3)</f>
        <v>4786.4059999999999</v>
      </c>
      <c r="X31" s="67"/>
      <c r="Y31" s="81">
        <f t="shared" ref="Y31:Y34" si="39">ROUND((($X$30/($U$30+$U$31+$U$32+$U$33+$U$34))*(35*6)),3)</f>
        <v>377.65600000000001</v>
      </c>
      <c r="Z31" s="67"/>
      <c r="AA31" s="67"/>
      <c r="AB31" s="41"/>
      <c r="AC31" s="81">
        <f t="shared" ref="AC31:AC34" si="40">ROUND((($AB$30/($U$30+$U$31+$U$32+$U$33+$U$34))*(35*6)),3)</f>
        <v>14380.59</v>
      </c>
      <c r="AD31" s="67"/>
      <c r="AE31" s="81">
        <f t="shared" ref="AE31:AE34" si="41">ROUND((($AD$30/($U$30+$U$31+$U$32+$U$33+$U$34))*(35*6)),3)</f>
        <v>341.89499999999998</v>
      </c>
      <c r="AF31" s="82">
        <f t="shared" si="8"/>
        <v>19886.547000000002</v>
      </c>
      <c r="AG31" s="82">
        <f t="shared" si="9"/>
        <v>65692.157000000007</v>
      </c>
      <c r="AH31" s="67"/>
      <c r="AI31" s="41">
        <f>(AH30/(C30+C31+C32+C33+C34))*C31</f>
        <v>70422.743124999994</v>
      </c>
      <c r="AJ31" s="83">
        <f t="shared" si="0"/>
        <v>3749183.54</v>
      </c>
      <c r="AK31" s="17"/>
    </row>
    <row r="32" spans="1:37" ht="56.25" customHeight="1" x14ac:dyDescent="0.25">
      <c r="A32" s="145"/>
      <c r="B32" s="24" t="s">
        <v>70</v>
      </c>
      <c r="C32" s="41">
        <v>233</v>
      </c>
      <c r="D32" s="41">
        <v>21.1</v>
      </c>
      <c r="E32" s="41">
        <f t="shared" si="10"/>
        <v>9.0560000000000002E-2</v>
      </c>
      <c r="F32" s="73">
        <f t="shared" si="1"/>
        <v>378835.12800000003</v>
      </c>
      <c r="G32" s="74">
        <f t="shared" si="11"/>
        <v>34307.31</v>
      </c>
      <c r="H32" s="75">
        <f t="shared" si="12"/>
        <v>7993603.2299999995</v>
      </c>
      <c r="I32" s="75">
        <v>1.7</v>
      </c>
      <c r="J32" s="41">
        <f t="shared" si="13"/>
        <v>7.3000000000000001E-3</v>
      </c>
      <c r="K32" s="75">
        <f t="shared" si="2"/>
        <v>337395.6</v>
      </c>
      <c r="L32" s="75">
        <f t="shared" si="17"/>
        <v>2463</v>
      </c>
      <c r="M32" s="75">
        <f t="shared" si="14"/>
        <v>573879</v>
      </c>
      <c r="N32" s="67"/>
      <c r="O32" s="85"/>
      <c r="P32" s="86"/>
      <c r="Q32" s="75"/>
      <c r="R32" s="75"/>
      <c r="S32" s="75">
        <v>4308.6000000000004</v>
      </c>
      <c r="T32" s="78">
        <f t="shared" si="3"/>
        <v>41078.909999999996</v>
      </c>
      <c r="U32" s="79">
        <f t="shared" si="4"/>
        <v>48930</v>
      </c>
      <c r="V32" s="87"/>
      <c r="W32" s="81">
        <f t="shared" si="38"/>
        <v>4786.4059999999999</v>
      </c>
      <c r="X32" s="67"/>
      <c r="Y32" s="81">
        <f t="shared" si="39"/>
        <v>377.65600000000001</v>
      </c>
      <c r="Z32" s="67"/>
      <c r="AA32" s="67"/>
      <c r="AB32" s="41"/>
      <c r="AC32" s="81">
        <f t="shared" si="40"/>
        <v>14380.59</v>
      </c>
      <c r="AD32" s="67"/>
      <c r="AE32" s="81">
        <f t="shared" si="41"/>
        <v>341.89499999999998</v>
      </c>
      <c r="AF32" s="82">
        <f t="shared" si="8"/>
        <v>19886.547000000002</v>
      </c>
      <c r="AG32" s="82">
        <f t="shared" si="9"/>
        <v>60965.456999999995</v>
      </c>
      <c r="AH32" s="67"/>
      <c r="AI32" s="41">
        <f>(AH30/(C30+C31+C32+C33+C34))*C32</f>
        <v>293008.91335937497</v>
      </c>
      <c r="AJ32" s="83">
        <f t="shared" si="0"/>
        <v>14497960.390000001</v>
      </c>
      <c r="AK32" s="17"/>
    </row>
    <row r="33" spans="1:37" ht="60" customHeight="1" x14ac:dyDescent="0.25">
      <c r="A33" s="145"/>
      <c r="B33" s="24" t="s">
        <v>78</v>
      </c>
      <c r="C33" s="41">
        <v>78</v>
      </c>
      <c r="D33" s="41">
        <v>7.9</v>
      </c>
      <c r="E33" s="41">
        <f t="shared" si="10"/>
        <v>0.10128</v>
      </c>
      <c r="F33" s="73">
        <f t="shared" si="1"/>
        <v>378835.12800000003</v>
      </c>
      <c r="G33" s="74">
        <f t="shared" si="11"/>
        <v>38368.42</v>
      </c>
      <c r="H33" s="75">
        <f t="shared" si="12"/>
        <v>2992736.76</v>
      </c>
      <c r="I33" s="75">
        <v>0.5</v>
      </c>
      <c r="J33" s="41">
        <f t="shared" si="13"/>
        <v>6.4099999999999999E-3</v>
      </c>
      <c r="K33" s="75">
        <f t="shared" si="2"/>
        <v>337395.6</v>
      </c>
      <c r="L33" s="75">
        <f t="shared" si="17"/>
        <v>2162.6999999999998</v>
      </c>
      <c r="M33" s="75">
        <f t="shared" si="14"/>
        <v>168690.59999999998</v>
      </c>
      <c r="N33" s="67"/>
      <c r="O33" s="85"/>
      <c r="P33" s="86"/>
      <c r="Q33" s="75"/>
      <c r="R33" s="75"/>
      <c r="S33" s="75">
        <v>4308.6000000000004</v>
      </c>
      <c r="T33" s="78">
        <f t="shared" si="3"/>
        <v>44839.719999999994</v>
      </c>
      <c r="U33" s="79">
        <f t="shared" si="4"/>
        <v>16380</v>
      </c>
      <c r="V33" s="87"/>
      <c r="W33" s="81">
        <f t="shared" si="38"/>
        <v>4786.4059999999999</v>
      </c>
      <c r="X33" s="67"/>
      <c r="Y33" s="81">
        <f t="shared" si="39"/>
        <v>377.65600000000001</v>
      </c>
      <c r="Z33" s="67"/>
      <c r="AA33" s="67"/>
      <c r="AB33" s="41"/>
      <c r="AC33" s="81">
        <f t="shared" si="40"/>
        <v>14380.59</v>
      </c>
      <c r="AD33" s="67"/>
      <c r="AE33" s="81">
        <f t="shared" si="41"/>
        <v>341.89499999999998</v>
      </c>
      <c r="AF33" s="82">
        <f t="shared" si="8"/>
        <v>19886.547000000002</v>
      </c>
      <c r="AG33" s="82">
        <f t="shared" si="9"/>
        <v>64726.266999999993</v>
      </c>
      <c r="AH33" s="67"/>
      <c r="AI33" s="41">
        <f>(AH30/(C30+C31+C32+C33+C34))*C33</f>
        <v>98088.82078124999</v>
      </c>
      <c r="AJ33" s="83">
        <f t="shared" si="0"/>
        <v>5146737.6500000004</v>
      </c>
      <c r="AK33" s="17"/>
    </row>
    <row r="34" spans="1:37" ht="46.5" customHeight="1" x14ac:dyDescent="0.25">
      <c r="A34" s="146"/>
      <c r="B34" s="24" t="s">
        <v>72</v>
      </c>
      <c r="C34" s="41">
        <v>21</v>
      </c>
      <c r="D34" s="41">
        <v>4.78</v>
      </c>
      <c r="E34" s="41">
        <f t="shared" si="10"/>
        <v>0.22761999999999999</v>
      </c>
      <c r="F34" s="73">
        <f t="shared" si="1"/>
        <v>378835.12800000003</v>
      </c>
      <c r="G34" s="74">
        <f t="shared" si="11"/>
        <v>86230.45</v>
      </c>
      <c r="H34" s="75">
        <f t="shared" si="12"/>
        <v>1810839.45</v>
      </c>
      <c r="I34" s="75">
        <v>0.4</v>
      </c>
      <c r="J34" s="41">
        <f t="shared" si="13"/>
        <v>1.9050000000000001E-2</v>
      </c>
      <c r="K34" s="75">
        <f t="shared" si="2"/>
        <v>337395.6</v>
      </c>
      <c r="L34" s="75">
        <f t="shared" si="17"/>
        <v>6427.4</v>
      </c>
      <c r="M34" s="75">
        <f t="shared" si="14"/>
        <v>134975.4</v>
      </c>
      <c r="N34" s="67"/>
      <c r="O34" s="85"/>
      <c r="P34" s="86"/>
      <c r="Q34" s="75"/>
      <c r="R34" s="75"/>
      <c r="S34" s="75">
        <v>4308.6000000000004</v>
      </c>
      <c r="T34" s="78">
        <f t="shared" si="3"/>
        <v>96966.45</v>
      </c>
      <c r="U34" s="79">
        <f t="shared" si="4"/>
        <v>4410</v>
      </c>
      <c r="V34" s="87"/>
      <c r="W34" s="81">
        <f t="shared" si="38"/>
        <v>4786.4059999999999</v>
      </c>
      <c r="X34" s="67"/>
      <c r="Y34" s="81">
        <f t="shared" si="39"/>
        <v>377.65600000000001</v>
      </c>
      <c r="Z34" s="67"/>
      <c r="AA34" s="67"/>
      <c r="AB34" s="41"/>
      <c r="AC34" s="81">
        <f t="shared" si="40"/>
        <v>14380.59</v>
      </c>
      <c r="AD34" s="67"/>
      <c r="AE34" s="81">
        <f t="shared" si="41"/>
        <v>341.89499999999998</v>
      </c>
      <c r="AF34" s="82">
        <f t="shared" si="8"/>
        <v>19886.547000000002</v>
      </c>
      <c r="AG34" s="82">
        <f t="shared" si="9"/>
        <v>116852.997</v>
      </c>
      <c r="AH34" s="67"/>
      <c r="AI34" s="41">
        <f>(AH30/(C30+C31+C32+C33+C34))*C34</f>
        <v>26408.528671874999</v>
      </c>
      <c r="AJ34" s="83">
        <f>ROUND(((AG34*C34)+AI34),2)</f>
        <v>2480321.4700000002</v>
      </c>
      <c r="AK34" s="17"/>
    </row>
    <row r="35" spans="1:37" ht="60.75" x14ac:dyDescent="0.25">
      <c r="A35" s="144" t="s">
        <v>82</v>
      </c>
      <c r="B35" s="24" t="s">
        <v>35</v>
      </c>
      <c r="C35" s="47">
        <v>115</v>
      </c>
      <c r="D35" s="67"/>
      <c r="E35" s="41">
        <f t="shared" si="10"/>
        <v>0</v>
      </c>
      <c r="F35" s="73">
        <f t="shared" si="1"/>
        <v>378835.12800000003</v>
      </c>
      <c r="G35" s="74">
        <f>ROUND((E35*F35),2)</f>
        <v>0</v>
      </c>
      <c r="H35" s="75">
        <f>C35*G35</f>
        <v>0</v>
      </c>
      <c r="I35" s="75">
        <v>11.55</v>
      </c>
      <c r="J35" s="41">
        <f t="shared" si="13"/>
        <v>0.10043000000000001</v>
      </c>
      <c r="K35" s="75">
        <f t="shared" si="2"/>
        <v>337395.6</v>
      </c>
      <c r="L35" s="75">
        <f t="shared" si="17"/>
        <v>33884.6</v>
      </c>
      <c r="M35" s="75">
        <f t="shared" si="14"/>
        <v>3896729</v>
      </c>
      <c r="N35" s="41">
        <v>5</v>
      </c>
      <c r="O35" s="41">
        <f>ROUND((N35/C35),5)</f>
        <v>4.3479999999999998E-2</v>
      </c>
      <c r="P35" s="73">
        <f>ROUND((13750*12*1.302),1)</f>
        <v>214830</v>
      </c>
      <c r="Q35" s="74">
        <f>ROUND((O35*P35),4)</f>
        <v>9340.8083999999999</v>
      </c>
      <c r="R35" s="75">
        <f>C35*Q35</f>
        <v>1074192.966</v>
      </c>
      <c r="S35" s="75">
        <v>3607.4</v>
      </c>
      <c r="T35" s="78">
        <f t="shared" si="3"/>
        <v>46832.808400000002</v>
      </c>
      <c r="U35" s="79">
        <f t="shared" si="4"/>
        <v>24150</v>
      </c>
      <c r="V35" s="80">
        <v>5284900</v>
      </c>
      <c r="W35" s="81">
        <f>ROUND((($V$35/($U$35+$U$37+$U$38+$U$39+$U$40+$U$41))*(35*6)),3)</f>
        <v>3774.9290000000001</v>
      </c>
      <c r="X35" s="41">
        <v>306900</v>
      </c>
      <c r="Y35" s="81">
        <f>ROUND((($X$35/($U$35+$U$37+$U$38+$U$39+$U$40+$U$41))*(35*6)),3)</f>
        <v>219.214</v>
      </c>
      <c r="Z35" s="67"/>
      <c r="AA35" s="81">
        <f>ROUND(((Z35/(U35+U37+U38+U39+U40+U41))*(35*6)),3)</f>
        <v>0</v>
      </c>
      <c r="AB35" s="41">
        <f>ROUND((('[2]ФОТ на 2021'!M15+'[2]ФОТ на 2021'!M16+'[2]ФОТ на 2021'!P15+'[2]ФОТ на 2021'!P16+'[2]ФОТ на 2021'!V15+'[2]ФОТ на 2021'!Y15+'[2]ФОТ на 2021'!Y16)*1.302*1000),1)</f>
        <v>18575243.399999999</v>
      </c>
      <c r="AC35" s="81">
        <f>ROUND((($AB$35/($U$35+$U$37+$U$38+$U$39+$U$40+$U$41))*(35*6)),3)</f>
        <v>13268.031000000001</v>
      </c>
      <c r="AD35" s="41">
        <v>559207.35</v>
      </c>
      <c r="AE35" s="81">
        <f>ROUND((($AD$35/($U$35+$U$37+$U$38+$U$39+$U$40+$U$41))*(35*6)),3)</f>
        <v>399.43400000000003</v>
      </c>
      <c r="AF35" s="82">
        <f t="shared" si="8"/>
        <v>17661.608</v>
      </c>
      <c r="AG35" s="82">
        <f t="shared" si="9"/>
        <v>64494.416400000002</v>
      </c>
      <c r="AH35" s="41">
        <v>609532.42000000004</v>
      </c>
      <c r="AI35" s="41">
        <f>(AH35/(C35+C36+C37+C38+C39+C40+C41))*C35</f>
        <v>49190.335649122811</v>
      </c>
      <c r="AJ35" s="83">
        <f t="shared" si="0"/>
        <v>7466048.2199999997</v>
      </c>
      <c r="AK35" s="15">
        <f>ROUND(((AJ35+AJ36+AJ37+AJ38+AJ39+AJ40+AJ41)/1000),1)</f>
        <v>73206.600000000006</v>
      </c>
    </row>
    <row r="36" spans="1:37" ht="72.75" x14ac:dyDescent="0.25">
      <c r="A36" s="145"/>
      <c r="B36" s="24" t="s">
        <v>83</v>
      </c>
      <c r="C36" s="47">
        <v>25</v>
      </c>
      <c r="D36" s="67"/>
      <c r="E36" s="41">
        <f t="shared" si="10"/>
        <v>0</v>
      </c>
      <c r="F36" s="73">
        <f t="shared" si="1"/>
        <v>378835.12800000003</v>
      </c>
      <c r="G36" s="74">
        <f>ROUND((E36*F36),2)</f>
        <v>0</v>
      </c>
      <c r="H36" s="75">
        <f>C36*G36</f>
        <v>0</v>
      </c>
      <c r="I36" s="75">
        <v>3.25</v>
      </c>
      <c r="J36" s="41">
        <f>ROUND((I36/C36),5)</f>
        <v>0.13</v>
      </c>
      <c r="K36" s="75">
        <f t="shared" si="2"/>
        <v>337395.6</v>
      </c>
      <c r="L36" s="75">
        <f t="shared" si="17"/>
        <v>43861.4</v>
      </c>
      <c r="M36" s="75">
        <f t="shared" si="14"/>
        <v>1096535</v>
      </c>
      <c r="N36" s="41">
        <v>1</v>
      </c>
      <c r="O36" s="41">
        <f>ROUND((N36/C36),5)</f>
        <v>0.04</v>
      </c>
      <c r="P36" s="73">
        <f>ROUND((13750*12*1.302),1)</f>
        <v>214830</v>
      </c>
      <c r="Q36" s="74">
        <f>ROUND((O36*P36),4)</f>
        <v>8593.2000000000007</v>
      </c>
      <c r="R36" s="75">
        <f>C36*Q36</f>
        <v>214830.00000000003</v>
      </c>
      <c r="S36" s="75">
        <v>3607.4</v>
      </c>
      <c r="T36" s="78">
        <f t="shared" si="3"/>
        <v>56062.000000000007</v>
      </c>
      <c r="U36" s="79">
        <f t="shared" si="4"/>
        <v>5250</v>
      </c>
      <c r="V36" s="87"/>
      <c r="W36" s="81">
        <f>ROUND((($V$35/($U$35+$U$37+$U$38+$U$39+$U$40+$U$41))*(35*6)),3)</f>
        <v>3774.9290000000001</v>
      </c>
      <c r="X36" s="67"/>
      <c r="Y36" s="81">
        <f>ROUND((($X$35/($U$35+$U$37+$U$38+$U$39+$U$40+$U$41))*(35*6)),3)</f>
        <v>219.214</v>
      </c>
      <c r="Z36" s="67"/>
      <c r="AA36" s="89"/>
      <c r="AB36" s="41"/>
      <c r="AC36" s="81">
        <f>ROUND((($AB$35/($U$35+$U$37+$U$38+$U$39+$U$40+$U$41))*(35*6)),3)</f>
        <v>13268.031000000001</v>
      </c>
      <c r="AD36" s="67"/>
      <c r="AE36" s="81">
        <f>ROUND((($AD$35/($U$35+$U$37+$U$38+$U$39+$U$40+$U$41))*(35*6)),3)</f>
        <v>399.43400000000003</v>
      </c>
      <c r="AF36" s="82">
        <f t="shared" si="8"/>
        <v>17661.608</v>
      </c>
      <c r="AG36" s="82">
        <f t="shared" si="9"/>
        <v>73723.608000000007</v>
      </c>
      <c r="AH36" s="67"/>
      <c r="AI36" s="41">
        <f>(AH35/(C35+C36+C37+C38+C39+C40+C41))*C36</f>
        <v>10693.551228070175</v>
      </c>
      <c r="AJ36" s="83">
        <f>ROUND(((AG36*C36)+AI36),2)</f>
        <v>1853783.75</v>
      </c>
      <c r="AK36" s="17"/>
    </row>
    <row r="37" spans="1:37" ht="60.75" x14ac:dyDescent="0.25">
      <c r="A37" s="145"/>
      <c r="B37" s="24" t="s">
        <v>69</v>
      </c>
      <c r="C37" s="47">
        <v>554</v>
      </c>
      <c r="D37" s="41">
        <v>28.72</v>
      </c>
      <c r="E37" s="41">
        <f>ROUND((D37/C37),5)</f>
        <v>5.1839999999999997E-2</v>
      </c>
      <c r="F37" s="73">
        <f t="shared" si="1"/>
        <v>378835.12800000003</v>
      </c>
      <c r="G37" s="74">
        <f>ROUND((E37*F37),2)</f>
        <v>19638.810000000001</v>
      </c>
      <c r="H37" s="75">
        <f t="shared" ref="H37:H53" si="42">C37*G37</f>
        <v>10879900.74</v>
      </c>
      <c r="I37" s="75">
        <v>1.9</v>
      </c>
      <c r="J37" s="41">
        <f t="shared" si="13"/>
        <v>3.4299999999999999E-3</v>
      </c>
      <c r="K37" s="75">
        <f t="shared" si="2"/>
        <v>337395.6</v>
      </c>
      <c r="L37" s="75">
        <f t="shared" si="17"/>
        <v>1157.3</v>
      </c>
      <c r="M37" s="75">
        <f t="shared" si="14"/>
        <v>641144.19999999995</v>
      </c>
      <c r="N37" s="67"/>
      <c r="O37" s="85"/>
      <c r="P37" s="86"/>
      <c r="Q37" s="75"/>
      <c r="R37" s="75"/>
      <c r="S37" s="75">
        <v>3607.4</v>
      </c>
      <c r="T37" s="78">
        <f t="shared" si="3"/>
        <v>24403.510000000002</v>
      </c>
      <c r="U37" s="79">
        <f t="shared" si="4"/>
        <v>116340</v>
      </c>
      <c r="V37" s="87"/>
      <c r="W37" s="81">
        <f t="shared" ref="W37:W41" si="43">ROUND((($V$35/($U$35+$U$37+$U$38+$U$39+$U$40+$U$41))*(35*6)),3)</f>
        <v>3774.9290000000001</v>
      </c>
      <c r="X37" s="67"/>
      <c r="Y37" s="81">
        <f>ROUND((($X$35/($U$35+$U$37+$U$38+$U$39+$U$40+$U$41))*(35*6)),3)</f>
        <v>219.214</v>
      </c>
      <c r="Z37" s="67"/>
      <c r="AA37" s="67"/>
      <c r="AB37" s="41"/>
      <c r="AC37" s="81">
        <f t="shared" ref="AC37:AC41" si="44">ROUND((($AB$35/($U$35+$U$37+$U$38+$U$39+$U$40+$U$41))*(35*6)),3)</f>
        <v>13268.031000000001</v>
      </c>
      <c r="AD37" s="67"/>
      <c r="AE37" s="81">
        <f t="shared" ref="AE37:AE41" si="45">ROUND((($AD$35/($U$35+$U$37+$U$38+$U$39+$U$40+$U$41))*(35*6)),3)</f>
        <v>399.43400000000003</v>
      </c>
      <c r="AF37" s="82">
        <f t="shared" si="8"/>
        <v>17661.608</v>
      </c>
      <c r="AG37" s="82">
        <f t="shared" si="9"/>
        <v>42065.118000000002</v>
      </c>
      <c r="AH37" s="67"/>
      <c r="AI37" s="41">
        <f>(AH35/(C35+C36+C37+C38+C39+C40+C41))*C37</f>
        <v>236969.0952140351</v>
      </c>
      <c r="AJ37" s="83">
        <f t="shared" si="0"/>
        <v>23541044.469999999</v>
      </c>
      <c r="AK37" s="17"/>
    </row>
    <row r="38" spans="1:37" ht="60.75" x14ac:dyDescent="0.25">
      <c r="A38" s="145"/>
      <c r="B38" s="24" t="s">
        <v>70</v>
      </c>
      <c r="C38" s="47">
        <v>430</v>
      </c>
      <c r="D38" s="41">
        <v>32.729999999999997</v>
      </c>
      <c r="E38" s="41">
        <f>ROUND((D38/C38),5)</f>
        <v>7.6119999999999993E-2</v>
      </c>
      <c r="F38" s="73">
        <f t="shared" si="1"/>
        <v>378835.12800000003</v>
      </c>
      <c r="G38" s="74">
        <f t="shared" ref="G38:G53" si="46">ROUND((E38*F38),2)</f>
        <v>28836.93</v>
      </c>
      <c r="H38" s="75">
        <f t="shared" si="42"/>
        <v>12399879.9</v>
      </c>
      <c r="I38" s="75">
        <v>1.4</v>
      </c>
      <c r="J38" s="41">
        <f t="shared" si="13"/>
        <v>3.2599999999999999E-3</v>
      </c>
      <c r="K38" s="75">
        <f t="shared" si="2"/>
        <v>337395.6</v>
      </c>
      <c r="L38" s="75">
        <f t="shared" si="17"/>
        <v>1099.9000000000001</v>
      </c>
      <c r="M38" s="75">
        <f t="shared" si="14"/>
        <v>472957.00000000006</v>
      </c>
      <c r="N38" s="67"/>
      <c r="O38" s="85"/>
      <c r="P38" s="86"/>
      <c r="Q38" s="75"/>
      <c r="R38" s="75"/>
      <c r="S38" s="75">
        <v>3607.4</v>
      </c>
      <c r="T38" s="78">
        <f t="shared" si="3"/>
        <v>33544.230000000003</v>
      </c>
      <c r="U38" s="79">
        <f t="shared" si="4"/>
        <v>90300</v>
      </c>
      <c r="V38" s="87"/>
      <c r="W38" s="81">
        <f t="shared" si="43"/>
        <v>3774.9290000000001</v>
      </c>
      <c r="X38" s="67"/>
      <c r="Y38" s="81">
        <f t="shared" ref="Y38:Y41" si="47">ROUND((($X$35/($U$35+$U$37+$U$38+$U$39+$U$40+$U$41))*(35*6)),3)</f>
        <v>219.214</v>
      </c>
      <c r="Z38" s="67"/>
      <c r="AA38" s="67"/>
      <c r="AB38" s="41"/>
      <c r="AC38" s="81">
        <f t="shared" si="44"/>
        <v>13268.031000000001</v>
      </c>
      <c r="AD38" s="67"/>
      <c r="AE38" s="81">
        <f t="shared" si="45"/>
        <v>399.43400000000003</v>
      </c>
      <c r="AF38" s="82">
        <f t="shared" si="8"/>
        <v>17661.608</v>
      </c>
      <c r="AG38" s="82">
        <f t="shared" si="9"/>
        <v>51205.838000000003</v>
      </c>
      <c r="AH38" s="67"/>
      <c r="AI38" s="41">
        <f>(AH35/(C35+C36+C37+C38+C39+C40+C41))*C38</f>
        <v>183929.08112280702</v>
      </c>
      <c r="AJ38" s="83">
        <f t="shared" si="0"/>
        <v>22202439.420000002</v>
      </c>
      <c r="AK38" s="17"/>
    </row>
    <row r="39" spans="1:37" ht="96.75" x14ac:dyDescent="0.25">
      <c r="A39" s="145"/>
      <c r="B39" s="24" t="s">
        <v>71</v>
      </c>
      <c r="C39" s="47">
        <v>181</v>
      </c>
      <c r="D39" s="41">
        <v>15.8</v>
      </c>
      <c r="E39" s="41">
        <f>ROUND((D39/C39),5)</f>
        <v>8.7290000000000006E-2</v>
      </c>
      <c r="F39" s="73">
        <f t="shared" si="1"/>
        <v>378835.12800000003</v>
      </c>
      <c r="G39" s="74">
        <f>ROUND((E39*F39),2)</f>
        <v>33068.519999999997</v>
      </c>
      <c r="H39" s="75">
        <f t="shared" si="42"/>
        <v>5985402.1199999992</v>
      </c>
      <c r="I39" s="75">
        <v>1.4</v>
      </c>
      <c r="J39" s="41">
        <f t="shared" si="13"/>
        <v>7.7299999999999999E-3</v>
      </c>
      <c r="K39" s="75">
        <f t="shared" si="2"/>
        <v>337395.6</v>
      </c>
      <c r="L39" s="75">
        <f t="shared" si="17"/>
        <v>2608.1</v>
      </c>
      <c r="M39" s="75">
        <f t="shared" si="14"/>
        <v>472066.1</v>
      </c>
      <c r="N39" s="90"/>
      <c r="O39" s="85"/>
      <c r="P39" s="86"/>
      <c r="Q39" s="75"/>
      <c r="R39" s="75"/>
      <c r="S39" s="75">
        <v>3607.4</v>
      </c>
      <c r="T39" s="78">
        <f t="shared" si="3"/>
        <v>39284.019999999997</v>
      </c>
      <c r="U39" s="79">
        <f t="shared" si="4"/>
        <v>38010</v>
      </c>
      <c r="V39" s="87"/>
      <c r="W39" s="81">
        <f t="shared" si="43"/>
        <v>3774.9290000000001</v>
      </c>
      <c r="X39" s="67"/>
      <c r="Y39" s="81">
        <f t="shared" si="47"/>
        <v>219.214</v>
      </c>
      <c r="Z39" s="67"/>
      <c r="AA39" s="67"/>
      <c r="AB39" s="41"/>
      <c r="AC39" s="81">
        <f t="shared" si="44"/>
        <v>13268.031000000001</v>
      </c>
      <c r="AD39" s="67"/>
      <c r="AE39" s="81">
        <f t="shared" si="45"/>
        <v>399.43400000000003</v>
      </c>
      <c r="AF39" s="82">
        <f t="shared" si="8"/>
        <v>17661.608</v>
      </c>
      <c r="AG39" s="82">
        <f t="shared" si="9"/>
        <v>56945.627999999997</v>
      </c>
      <c r="AH39" s="67"/>
      <c r="AI39" s="41">
        <f>(AH35/(C35+C36+C37+C38+C39+C40+C41))*C39</f>
        <v>77421.310891228073</v>
      </c>
      <c r="AJ39" s="83">
        <f t="shared" si="0"/>
        <v>10384579.98</v>
      </c>
      <c r="AK39" s="17"/>
    </row>
    <row r="40" spans="1:37" ht="48.75" x14ac:dyDescent="0.25">
      <c r="A40" s="145"/>
      <c r="B40" s="24" t="s">
        <v>72</v>
      </c>
      <c r="C40" s="47">
        <v>59</v>
      </c>
      <c r="D40" s="41">
        <v>7.45</v>
      </c>
      <c r="E40" s="41">
        <f t="shared" si="10"/>
        <v>0.12626999999999999</v>
      </c>
      <c r="F40" s="73">
        <f t="shared" si="1"/>
        <v>378835.12800000003</v>
      </c>
      <c r="G40" s="74">
        <f t="shared" si="46"/>
        <v>47835.51</v>
      </c>
      <c r="H40" s="75">
        <f t="shared" si="42"/>
        <v>2822295.0900000003</v>
      </c>
      <c r="I40" s="75">
        <v>0.7</v>
      </c>
      <c r="J40" s="41">
        <f t="shared" si="13"/>
        <v>1.1860000000000001E-2</v>
      </c>
      <c r="K40" s="75">
        <f t="shared" si="2"/>
        <v>337395.6</v>
      </c>
      <c r="L40" s="75">
        <f t="shared" si="17"/>
        <v>4001.5</v>
      </c>
      <c r="M40" s="75">
        <f t="shared" si="14"/>
        <v>236088.5</v>
      </c>
      <c r="N40" s="90"/>
      <c r="O40" s="85"/>
      <c r="P40" s="86"/>
      <c r="Q40" s="75"/>
      <c r="R40" s="75"/>
      <c r="S40" s="75">
        <v>3607.4</v>
      </c>
      <c r="T40" s="78">
        <f t="shared" si="3"/>
        <v>55444.41</v>
      </c>
      <c r="U40" s="79">
        <f t="shared" si="4"/>
        <v>12390</v>
      </c>
      <c r="V40" s="87"/>
      <c r="W40" s="81">
        <f t="shared" si="43"/>
        <v>3774.9290000000001</v>
      </c>
      <c r="X40" s="67"/>
      <c r="Y40" s="81">
        <f t="shared" si="47"/>
        <v>219.214</v>
      </c>
      <c r="Z40" s="67"/>
      <c r="AA40" s="67"/>
      <c r="AB40" s="41"/>
      <c r="AC40" s="81">
        <f t="shared" si="44"/>
        <v>13268.031000000001</v>
      </c>
      <c r="AD40" s="67"/>
      <c r="AE40" s="81">
        <f t="shared" si="45"/>
        <v>399.43400000000003</v>
      </c>
      <c r="AF40" s="82">
        <f t="shared" si="8"/>
        <v>17661.608</v>
      </c>
      <c r="AG40" s="82">
        <f t="shared" si="9"/>
        <v>73106.018000000011</v>
      </c>
      <c r="AH40" s="67"/>
      <c r="AI40" s="41">
        <f>(AH35/(C35+C36+C37+C38+C39+C40+C41))*C40</f>
        <v>25236.780898245615</v>
      </c>
      <c r="AJ40" s="83">
        <f t="shared" si="0"/>
        <v>4338491.84</v>
      </c>
      <c r="AK40" s="17"/>
    </row>
    <row r="41" spans="1:37" ht="96.75" x14ac:dyDescent="0.25">
      <c r="A41" s="146"/>
      <c r="B41" s="24" t="s">
        <v>73</v>
      </c>
      <c r="C41" s="47">
        <v>61</v>
      </c>
      <c r="D41" s="47">
        <v>5</v>
      </c>
      <c r="E41" s="41">
        <f t="shared" si="10"/>
        <v>8.1970000000000001E-2</v>
      </c>
      <c r="F41" s="73">
        <f t="shared" si="1"/>
        <v>378835.12800000003</v>
      </c>
      <c r="G41" s="74">
        <f t="shared" si="46"/>
        <v>31053.119999999999</v>
      </c>
      <c r="H41" s="75">
        <f t="shared" si="42"/>
        <v>1894240.3199999998</v>
      </c>
      <c r="I41" s="75">
        <v>0.6</v>
      </c>
      <c r="J41" s="41">
        <f t="shared" si="13"/>
        <v>9.8399999999999998E-3</v>
      </c>
      <c r="K41" s="75">
        <f t="shared" si="2"/>
        <v>337395.6</v>
      </c>
      <c r="L41" s="75">
        <f t="shared" si="17"/>
        <v>3320</v>
      </c>
      <c r="M41" s="75">
        <f t="shared" si="14"/>
        <v>202520</v>
      </c>
      <c r="N41" s="90"/>
      <c r="O41" s="85"/>
      <c r="P41" s="86"/>
      <c r="Q41" s="75"/>
      <c r="R41" s="75"/>
      <c r="S41" s="75">
        <v>3607.4</v>
      </c>
      <c r="T41" s="78">
        <f t="shared" si="3"/>
        <v>37980.519999999997</v>
      </c>
      <c r="U41" s="79">
        <f t="shared" si="4"/>
        <v>12810</v>
      </c>
      <c r="V41" s="87"/>
      <c r="W41" s="81">
        <f t="shared" si="43"/>
        <v>3774.9290000000001</v>
      </c>
      <c r="X41" s="67"/>
      <c r="Y41" s="81">
        <f t="shared" si="47"/>
        <v>219.214</v>
      </c>
      <c r="Z41" s="67"/>
      <c r="AA41" s="67"/>
      <c r="AB41" s="41"/>
      <c r="AC41" s="81">
        <f t="shared" si="44"/>
        <v>13268.031000000001</v>
      </c>
      <c r="AD41" s="67"/>
      <c r="AE41" s="81">
        <f t="shared" si="45"/>
        <v>399.43400000000003</v>
      </c>
      <c r="AF41" s="82">
        <f t="shared" si="8"/>
        <v>17661.608</v>
      </c>
      <c r="AG41" s="82">
        <f t="shared" si="9"/>
        <v>55642.127999999997</v>
      </c>
      <c r="AH41" s="67"/>
      <c r="AI41" s="41">
        <f>(AH35/(C35+C36+C37+C38+C39+C40+C41))*C41</f>
        <v>26092.264996491231</v>
      </c>
      <c r="AJ41" s="83">
        <f t="shared" si="0"/>
        <v>3420262.07</v>
      </c>
      <c r="AK41" s="17"/>
    </row>
    <row r="42" spans="1:37" ht="60.75" x14ac:dyDescent="0.25">
      <c r="A42" s="144" t="s">
        <v>84</v>
      </c>
      <c r="B42" s="24" t="s">
        <v>35</v>
      </c>
      <c r="C42" s="47">
        <v>144</v>
      </c>
      <c r="D42" s="90"/>
      <c r="E42" s="41"/>
      <c r="F42" s="73">
        <f t="shared" si="1"/>
        <v>378835.12800000003</v>
      </c>
      <c r="G42" s="74">
        <f t="shared" si="46"/>
        <v>0</v>
      </c>
      <c r="H42" s="75">
        <f t="shared" si="42"/>
        <v>0</v>
      </c>
      <c r="I42" s="75">
        <v>11.8</v>
      </c>
      <c r="J42" s="41">
        <f t="shared" si="13"/>
        <v>8.1939999999999999E-2</v>
      </c>
      <c r="K42" s="75">
        <f t="shared" si="2"/>
        <v>337395.6</v>
      </c>
      <c r="L42" s="75">
        <f t="shared" si="17"/>
        <v>27646.2</v>
      </c>
      <c r="M42" s="75">
        <f t="shared" si="14"/>
        <v>3981052.8000000003</v>
      </c>
      <c r="N42" s="47">
        <v>6.9</v>
      </c>
      <c r="O42" s="91">
        <f>ROUND((N42/C42),5)</f>
        <v>4.7919999999999997E-2</v>
      </c>
      <c r="P42" s="73">
        <f>ROUND((13750*12*1.302),1)</f>
        <v>214830</v>
      </c>
      <c r="Q42" s="75">
        <f>ROUND((O42*P42),2)</f>
        <v>10294.65</v>
      </c>
      <c r="R42" s="75">
        <f>C42*Q42</f>
        <v>1482429.5999999999</v>
      </c>
      <c r="S42" s="75">
        <v>5319.2</v>
      </c>
      <c r="T42" s="78">
        <f t="shared" si="3"/>
        <v>43260.049999999996</v>
      </c>
      <c r="U42" s="79">
        <f t="shared" si="4"/>
        <v>30240</v>
      </c>
      <c r="V42" s="80">
        <v>3528000</v>
      </c>
      <c r="W42" s="81">
        <f>ROUND((($V$42/($U$42+$U$43+$U$44+$U$45+$U$47))*(35*6)),3)</f>
        <v>8091.7430000000004</v>
      </c>
      <c r="X42" s="41">
        <v>311900</v>
      </c>
      <c r="Y42" s="92">
        <f>ROUND((($X$42/($U$42+$U$43+$U$44+$U$45+$U$47))*(35*6)),3)</f>
        <v>715.36699999999996</v>
      </c>
      <c r="Z42" s="67"/>
      <c r="AA42" s="93"/>
      <c r="AB42" s="41">
        <f>ROUND((('[2]ФОТ на 2021'!M17+'[2]ФОТ на 2021'!M18+'[2]ФОТ на 2021'!P17+'[2]ФОТ на 2021'!P18+'[2]ФОТ на 2021'!V17+'[2]ФОТ на 2021'!Y17+'[2]ФОТ на 2021'!Y18)*1.302*1000),1)</f>
        <v>11045256.6</v>
      </c>
      <c r="AC42" s="92">
        <f>ROUND((($AB$42/($U$42+$U$43+$U$44+$U$45+$U$47))*(35*6)),3)</f>
        <v>25333.156999999999</v>
      </c>
      <c r="AD42" s="41">
        <v>494065.15</v>
      </c>
      <c r="AE42" s="92">
        <f>ROUND((($AD$42/($U$42+$U$43+$U$44+$U$45+$U$47))*(35*6)),3)</f>
        <v>1133.1769999999999</v>
      </c>
      <c r="AF42" s="82">
        <f t="shared" si="8"/>
        <v>35273.444000000003</v>
      </c>
      <c r="AG42" s="82">
        <f t="shared" si="9"/>
        <v>78533.494000000006</v>
      </c>
      <c r="AH42" s="41">
        <v>851293.03</v>
      </c>
      <c r="AI42" s="41">
        <f>(AH42/(C42+C43+C44+C45+C46+C47))*C42</f>
        <v>275474.59847191011</v>
      </c>
      <c r="AJ42" s="83">
        <f t="shared" si="0"/>
        <v>11584297.73</v>
      </c>
      <c r="AK42" s="15">
        <f>ROUND(((AJ42+AJ43+AJ44+AJ45+AJ46+AJ47)/1000),1)</f>
        <v>36740.800000000003</v>
      </c>
    </row>
    <row r="43" spans="1:37" ht="60.75" x14ac:dyDescent="0.25">
      <c r="A43" s="145"/>
      <c r="B43" s="24" t="s">
        <v>69</v>
      </c>
      <c r="C43" s="47">
        <v>125</v>
      </c>
      <c r="D43" s="47">
        <v>8.27</v>
      </c>
      <c r="E43" s="41">
        <f t="shared" si="10"/>
        <v>6.6159999999999997E-2</v>
      </c>
      <c r="F43" s="73">
        <f t="shared" si="1"/>
        <v>378835.12800000003</v>
      </c>
      <c r="G43" s="74">
        <f t="shared" si="46"/>
        <v>25063.73</v>
      </c>
      <c r="H43" s="75">
        <f t="shared" si="42"/>
        <v>3132966.25</v>
      </c>
      <c r="I43" s="75">
        <v>1.1499999999999999</v>
      </c>
      <c r="J43" s="41">
        <f t="shared" si="13"/>
        <v>9.1999999999999998E-3</v>
      </c>
      <c r="K43" s="75">
        <f t="shared" si="2"/>
        <v>337395.6</v>
      </c>
      <c r="L43" s="75">
        <f t="shared" si="17"/>
        <v>3104</v>
      </c>
      <c r="M43" s="75">
        <f t="shared" si="14"/>
        <v>388000</v>
      </c>
      <c r="N43" s="90"/>
      <c r="O43" s="85"/>
      <c r="P43" s="86"/>
      <c r="Q43" s="75"/>
      <c r="R43" s="75"/>
      <c r="S43" s="75">
        <v>5319.2</v>
      </c>
      <c r="T43" s="78">
        <f t="shared" si="3"/>
        <v>33486.93</v>
      </c>
      <c r="U43" s="79">
        <f t="shared" si="4"/>
        <v>26250</v>
      </c>
      <c r="W43" s="81">
        <f t="shared" ref="W43:W47" si="48">ROUND((($V$42/($U$42+$U$43+$U$44+$U$45+$U$47))*(35*6)),3)</f>
        <v>8091.7430000000004</v>
      </c>
      <c r="Y43" s="92">
        <f t="shared" ref="Y43:Y47" si="49">ROUND((($X$42/($U$42+$U$43+$U$44+$U$45+$U$47))*(35*6)),3)</f>
        <v>715.36699999999996</v>
      </c>
      <c r="Z43" s="67"/>
      <c r="AA43" s="81">
        <f>ROUND(((Z43/(U43+U44+U45+U47))*(35*6)),3)</f>
        <v>0</v>
      </c>
      <c r="AB43" s="41"/>
      <c r="AC43" s="92">
        <f t="shared" ref="AC43:AC47" si="50">ROUND((($AB$42/($U$42+$U$43+$U$44+$U$45+$U$47))*(35*6)),3)</f>
        <v>25333.156999999999</v>
      </c>
      <c r="AE43" s="92">
        <f t="shared" ref="AE43:AE47" si="51">ROUND((($AD$42/($U$42+$U$43+$U$44+$U$45+$U$47))*(35*6)),3)</f>
        <v>1133.1769999999999</v>
      </c>
      <c r="AF43" s="82">
        <f t="shared" si="8"/>
        <v>35273.444000000003</v>
      </c>
      <c r="AG43" s="82">
        <f t="shared" si="9"/>
        <v>68760.374000000011</v>
      </c>
      <c r="AH43" s="67"/>
      <c r="AI43" s="41">
        <f>(AH42/(C42+C43+C44+C45+C46+C47))*C43</f>
        <v>239127.25561797753</v>
      </c>
      <c r="AJ43" s="83">
        <f t="shared" si="0"/>
        <v>8834174.0099999998</v>
      </c>
      <c r="AK43" s="17"/>
    </row>
    <row r="44" spans="1:37" ht="72.75" x14ac:dyDescent="0.25">
      <c r="A44" s="145"/>
      <c r="B44" s="24" t="s">
        <v>75</v>
      </c>
      <c r="C44" s="47">
        <v>5</v>
      </c>
      <c r="D44" s="47">
        <v>1.38</v>
      </c>
      <c r="E44" s="41">
        <f t="shared" si="10"/>
        <v>0.27600000000000002</v>
      </c>
      <c r="F44" s="73">
        <f t="shared" si="1"/>
        <v>378835.12800000003</v>
      </c>
      <c r="G44" s="74">
        <f>ROUND((E44*F44),2)</f>
        <v>104558.5</v>
      </c>
      <c r="H44" s="75">
        <f t="shared" si="42"/>
        <v>522792.5</v>
      </c>
      <c r="I44" s="75">
        <v>0.75</v>
      </c>
      <c r="J44" s="41">
        <f t="shared" si="13"/>
        <v>0.15</v>
      </c>
      <c r="K44" s="75">
        <f t="shared" si="2"/>
        <v>337395.6</v>
      </c>
      <c r="L44" s="75">
        <f t="shared" si="17"/>
        <v>50609.3</v>
      </c>
      <c r="M44" s="75">
        <f t="shared" si="14"/>
        <v>253046.5</v>
      </c>
      <c r="N44" s="90"/>
      <c r="O44" s="85"/>
      <c r="P44" s="86"/>
      <c r="Q44" s="75"/>
      <c r="R44" s="75"/>
      <c r="S44" s="75">
        <v>5319.2</v>
      </c>
      <c r="T44" s="78">
        <f t="shared" si="3"/>
        <v>160487</v>
      </c>
      <c r="U44" s="79">
        <f t="shared" si="4"/>
        <v>1050</v>
      </c>
      <c r="V44" s="94"/>
      <c r="W44" s="81">
        <f t="shared" si="48"/>
        <v>8091.7430000000004</v>
      </c>
      <c r="X44" s="67"/>
      <c r="Y44" s="92">
        <f t="shared" si="49"/>
        <v>715.36699999999996</v>
      </c>
      <c r="Z44" s="67"/>
      <c r="AA44" s="67"/>
      <c r="AB44" s="41"/>
      <c r="AC44" s="92">
        <f t="shared" si="50"/>
        <v>25333.156999999999</v>
      </c>
      <c r="AD44" s="67"/>
      <c r="AE44" s="92">
        <f t="shared" si="51"/>
        <v>1133.1769999999999</v>
      </c>
      <c r="AF44" s="82">
        <f t="shared" si="8"/>
        <v>35273.444000000003</v>
      </c>
      <c r="AG44" s="82">
        <f t="shared" si="9"/>
        <v>195760.44400000002</v>
      </c>
      <c r="AH44" s="67"/>
      <c r="AI44" s="41">
        <f>(AH42/(C42+C43+C44+C45+C46+C47))*C44</f>
        <v>9565.0902247191007</v>
      </c>
      <c r="AJ44" s="83">
        <f t="shared" si="0"/>
        <v>988367.31</v>
      </c>
      <c r="AK44" s="17"/>
    </row>
    <row r="45" spans="1:37" ht="60.75" x14ac:dyDescent="0.25">
      <c r="A45" s="145"/>
      <c r="B45" s="24" t="s">
        <v>70</v>
      </c>
      <c r="C45" s="47">
        <v>145</v>
      </c>
      <c r="D45" s="47">
        <v>17.309999999999999</v>
      </c>
      <c r="E45" s="41">
        <f t="shared" si="10"/>
        <v>0.11938</v>
      </c>
      <c r="F45" s="73">
        <f t="shared" si="1"/>
        <v>378835.12800000003</v>
      </c>
      <c r="G45" s="74">
        <f t="shared" si="46"/>
        <v>45225.34</v>
      </c>
      <c r="H45" s="75">
        <f t="shared" si="42"/>
        <v>6557674.2999999998</v>
      </c>
      <c r="I45" s="75">
        <v>1.35</v>
      </c>
      <c r="J45" s="41">
        <f t="shared" si="13"/>
        <v>9.3100000000000006E-3</v>
      </c>
      <c r="K45" s="75">
        <f t="shared" si="2"/>
        <v>337395.6</v>
      </c>
      <c r="L45" s="75">
        <f t="shared" si="17"/>
        <v>3141.2</v>
      </c>
      <c r="M45" s="75">
        <f t="shared" si="14"/>
        <v>455474</v>
      </c>
      <c r="N45" s="90"/>
      <c r="O45" s="85"/>
      <c r="P45" s="86"/>
      <c r="Q45" s="75"/>
      <c r="R45" s="75"/>
      <c r="S45" s="75">
        <v>5319.2</v>
      </c>
      <c r="T45" s="78">
        <f t="shared" si="3"/>
        <v>53685.739999999991</v>
      </c>
      <c r="U45" s="79">
        <f t="shared" si="4"/>
        <v>30450</v>
      </c>
      <c r="V45" s="94"/>
      <c r="W45" s="81">
        <f t="shared" si="48"/>
        <v>8091.7430000000004</v>
      </c>
      <c r="X45" s="67"/>
      <c r="Y45" s="92">
        <f t="shared" si="49"/>
        <v>715.36699999999996</v>
      </c>
      <c r="Z45" s="67"/>
      <c r="AA45" s="67"/>
      <c r="AB45" s="41"/>
      <c r="AC45" s="92">
        <f t="shared" si="50"/>
        <v>25333.156999999999</v>
      </c>
      <c r="AD45" s="67"/>
      <c r="AE45" s="92">
        <f t="shared" si="51"/>
        <v>1133.1769999999999</v>
      </c>
      <c r="AF45" s="82">
        <f t="shared" si="8"/>
        <v>35273.444000000003</v>
      </c>
      <c r="AG45" s="82">
        <f t="shared" si="9"/>
        <v>88959.183999999994</v>
      </c>
      <c r="AH45" s="67"/>
      <c r="AI45" s="41">
        <f>(AH42/(C42+C43+C44+C45+C46+C47))*C45</f>
        <v>277387.61651685397</v>
      </c>
      <c r="AJ45" s="83">
        <f t="shared" si="0"/>
        <v>13176469.300000001</v>
      </c>
      <c r="AK45" s="17"/>
    </row>
    <row r="46" spans="1:37" ht="72.75" x14ac:dyDescent="0.25">
      <c r="A46" s="145"/>
      <c r="B46" s="24" t="s">
        <v>78</v>
      </c>
      <c r="C46" s="47">
        <v>9</v>
      </c>
      <c r="D46" s="47">
        <v>1.43</v>
      </c>
      <c r="E46" s="41">
        <f t="shared" si="10"/>
        <v>0.15889</v>
      </c>
      <c r="F46" s="73"/>
      <c r="G46" s="74"/>
      <c r="H46" s="75"/>
      <c r="I46" s="75">
        <v>0.75</v>
      </c>
      <c r="J46" s="41">
        <f t="shared" si="13"/>
        <v>8.3330000000000001E-2</v>
      </c>
      <c r="K46" s="75">
        <f t="shared" si="2"/>
        <v>337395.6</v>
      </c>
      <c r="L46" s="75">
        <f t="shared" si="17"/>
        <v>28115.200000000001</v>
      </c>
      <c r="M46" s="75">
        <f t="shared" si="14"/>
        <v>253036.80000000002</v>
      </c>
      <c r="N46" s="90"/>
      <c r="O46" s="85"/>
      <c r="P46" s="86"/>
      <c r="Q46" s="75"/>
      <c r="R46" s="75"/>
      <c r="S46" s="75">
        <v>5319.2</v>
      </c>
      <c r="T46" s="78">
        <f t="shared" si="3"/>
        <v>33434.400000000001</v>
      </c>
      <c r="U46" s="79">
        <f t="shared" si="4"/>
        <v>1890</v>
      </c>
      <c r="V46" s="94"/>
      <c r="W46" s="81">
        <f t="shared" si="48"/>
        <v>8091.7430000000004</v>
      </c>
      <c r="X46" s="67"/>
      <c r="Y46" s="92">
        <f t="shared" si="49"/>
        <v>715.36699999999996</v>
      </c>
      <c r="Z46" s="67"/>
      <c r="AA46" s="67"/>
      <c r="AB46" s="41"/>
      <c r="AC46" s="92">
        <f t="shared" si="50"/>
        <v>25333.156999999999</v>
      </c>
      <c r="AD46" s="67"/>
      <c r="AE46" s="92">
        <f t="shared" si="51"/>
        <v>1133.1769999999999</v>
      </c>
      <c r="AF46" s="82">
        <f t="shared" si="8"/>
        <v>35273.444000000003</v>
      </c>
      <c r="AG46" s="82">
        <f t="shared" si="9"/>
        <v>68707.844000000012</v>
      </c>
      <c r="AH46" s="67"/>
      <c r="AI46" s="41">
        <f>(AH42/(C42+C43+C44+C45+C46+C47))*C46</f>
        <v>17217.162404494382</v>
      </c>
      <c r="AJ46" s="83">
        <f t="shared" si="0"/>
        <v>635587.76</v>
      </c>
      <c r="AK46" s="17"/>
    </row>
    <row r="47" spans="1:37" ht="48.75" x14ac:dyDescent="0.25">
      <c r="A47" s="146"/>
      <c r="B47" s="24" t="s">
        <v>72</v>
      </c>
      <c r="C47" s="47">
        <v>17</v>
      </c>
      <c r="D47" s="41">
        <v>2.11</v>
      </c>
      <c r="E47" s="41">
        <f t="shared" si="10"/>
        <v>0.12411999999999999</v>
      </c>
      <c r="F47" s="73">
        <f t="shared" si="1"/>
        <v>378835.12800000003</v>
      </c>
      <c r="G47" s="74">
        <f t="shared" si="46"/>
        <v>47021.02</v>
      </c>
      <c r="H47" s="75">
        <f t="shared" si="42"/>
        <v>799357.34</v>
      </c>
      <c r="I47" s="88"/>
      <c r="J47" s="41">
        <f t="shared" si="13"/>
        <v>0</v>
      </c>
      <c r="K47" s="75">
        <f t="shared" si="2"/>
        <v>337395.6</v>
      </c>
      <c r="L47" s="75">
        <f t="shared" si="17"/>
        <v>0</v>
      </c>
      <c r="M47" s="75">
        <f t="shared" si="14"/>
        <v>0</v>
      </c>
      <c r="N47" s="67"/>
      <c r="O47" s="85"/>
      <c r="P47" s="86"/>
      <c r="Q47" s="75"/>
      <c r="R47" s="75"/>
      <c r="S47" s="75">
        <v>5319.2</v>
      </c>
      <c r="T47" s="78">
        <f t="shared" si="3"/>
        <v>52340.219999999994</v>
      </c>
      <c r="U47" s="79">
        <f t="shared" si="4"/>
        <v>3570</v>
      </c>
      <c r="V47" s="94"/>
      <c r="W47" s="81">
        <f t="shared" si="48"/>
        <v>8091.7430000000004</v>
      </c>
      <c r="X47" s="67"/>
      <c r="Y47" s="92">
        <f t="shared" si="49"/>
        <v>715.36699999999996</v>
      </c>
      <c r="Z47" s="67"/>
      <c r="AA47" s="67"/>
      <c r="AB47" s="41"/>
      <c r="AC47" s="92">
        <f t="shared" si="50"/>
        <v>25333.156999999999</v>
      </c>
      <c r="AD47" s="67"/>
      <c r="AE47" s="92">
        <f t="shared" si="51"/>
        <v>1133.1769999999999</v>
      </c>
      <c r="AF47" s="82">
        <f t="shared" si="8"/>
        <v>35273.444000000003</v>
      </c>
      <c r="AG47" s="82">
        <f t="shared" si="9"/>
        <v>87613.66399999999</v>
      </c>
      <c r="AH47" s="67"/>
      <c r="AI47" s="41">
        <f>(AH42/(C42+C43+C44+C45+C46+C47))*C47</f>
        <v>32521.306764044944</v>
      </c>
      <c r="AJ47" s="83">
        <f t="shared" si="0"/>
        <v>1521953.59</v>
      </c>
      <c r="AK47" s="17"/>
    </row>
    <row r="48" spans="1:37" ht="60.75" x14ac:dyDescent="0.25">
      <c r="A48" s="144" t="s">
        <v>85</v>
      </c>
      <c r="B48" s="24" t="s">
        <v>69</v>
      </c>
      <c r="C48" s="47">
        <v>146</v>
      </c>
      <c r="D48" s="41">
        <v>12.06</v>
      </c>
      <c r="E48" s="41">
        <f t="shared" si="10"/>
        <v>8.2600000000000007E-2</v>
      </c>
      <c r="F48" s="73">
        <f t="shared" si="1"/>
        <v>378835.12800000003</v>
      </c>
      <c r="G48" s="74">
        <f t="shared" si="46"/>
        <v>31291.78</v>
      </c>
      <c r="H48" s="75">
        <f t="shared" si="42"/>
        <v>4568599.88</v>
      </c>
      <c r="I48" s="75">
        <v>1.73</v>
      </c>
      <c r="J48" s="41">
        <f t="shared" si="13"/>
        <v>1.1849999999999999E-2</v>
      </c>
      <c r="K48" s="75">
        <f t="shared" si="2"/>
        <v>337395.6</v>
      </c>
      <c r="L48" s="75">
        <f t="shared" si="17"/>
        <v>3998.1</v>
      </c>
      <c r="M48" s="75">
        <f t="shared" si="14"/>
        <v>583722.6</v>
      </c>
      <c r="N48" s="67"/>
      <c r="O48" s="85"/>
      <c r="P48" s="86"/>
      <c r="Q48" s="75"/>
      <c r="R48" s="75"/>
      <c r="S48" s="75">
        <v>5772.7</v>
      </c>
      <c r="T48" s="78">
        <f t="shared" si="3"/>
        <v>41062.579999999994</v>
      </c>
      <c r="U48" s="79">
        <f t="shared" si="4"/>
        <v>30660</v>
      </c>
      <c r="V48" s="79">
        <v>1486600</v>
      </c>
      <c r="W48" s="81">
        <f>ROUND((($V$48/($U$48+$U$49+$U$50))*(35*6)),3)</f>
        <v>4574.1540000000005</v>
      </c>
      <c r="X48" s="41">
        <v>311832</v>
      </c>
      <c r="Y48" s="81">
        <f>ROUND((($X$48/($U$48+$U$49+$U$50))*(35*6)),3)</f>
        <v>959.48299999999995</v>
      </c>
      <c r="Z48" s="67"/>
      <c r="AA48" s="81">
        <f>ROUND(((Z48/(U48+U49+U50))*(35*6)),3)</f>
        <v>0</v>
      </c>
      <c r="AB48" s="41">
        <f>ROUND((('[2]ФОТ на 2021'!M19+'[2]ФОТ на 2021'!P19+'[2]ФОТ на 2021'!V19+'[2]ФОТ на 2021'!Y19)*1.302*1000),1)</f>
        <v>6315871.7999999998</v>
      </c>
      <c r="AC48" s="81">
        <f>ROUND((($AB$48/($U$48+$U$49+$U$50))*(35*6)),3)</f>
        <v>19433.452000000001</v>
      </c>
      <c r="AD48" s="41">
        <v>367134.75</v>
      </c>
      <c r="AE48" s="81">
        <f>ROUND((($AD$48/($U$48+$U$49+$U$50))*(35*6)),3)</f>
        <v>1129.645</v>
      </c>
      <c r="AF48" s="82">
        <f t="shared" si="8"/>
        <v>26096.734</v>
      </c>
      <c r="AG48" s="82">
        <f>T48+AF48</f>
        <v>67159.313999999998</v>
      </c>
      <c r="AH48" s="41">
        <v>93413.09</v>
      </c>
      <c r="AI48" s="41">
        <f>(AH48/(C48+C49+C50))*C48</f>
        <v>41964.034276923077</v>
      </c>
      <c r="AJ48" s="83">
        <f t="shared" si="0"/>
        <v>9847223.8800000008</v>
      </c>
      <c r="AK48" s="15">
        <f>ROUND(((AJ48+AJ49+AJ50)/1000),1)</f>
        <v>25324.9</v>
      </c>
    </row>
    <row r="49" spans="1:37" ht="53.25" customHeight="1" x14ac:dyDescent="0.25">
      <c r="A49" s="145"/>
      <c r="B49" s="24" t="s">
        <v>70</v>
      </c>
      <c r="C49" s="47">
        <v>154</v>
      </c>
      <c r="D49" s="41">
        <v>19.02</v>
      </c>
      <c r="E49" s="41">
        <f t="shared" si="10"/>
        <v>0.12350999999999999</v>
      </c>
      <c r="F49" s="73">
        <f t="shared" si="1"/>
        <v>378835.12800000003</v>
      </c>
      <c r="G49" s="74">
        <f t="shared" si="46"/>
        <v>46789.93</v>
      </c>
      <c r="H49" s="75">
        <f t="shared" si="42"/>
        <v>7205649.2199999997</v>
      </c>
      <c r="I49" s="75">
        <v>1.73</v>
      </c>
      <c r="J49" s="41">
        <f t="shared" si="13"/>
        <v>1.123E-2</v>
      </c>
      <c r="K49" s="75">
        <f t="shared" si="2"/>
        <v>337395.6</v>
      </c>
      <c r="L49" s="75">
        <f t="shared" si="17"/>
        <v>3789</v>
      </c>
      <c r="M49" s="75">
        <f t="shared" si="14"/>
        <v>583506</v>
      </c>
      <c r="N49" s="67"/>
      <c r="O49" s="85"/>
      <c r="P49" s="86"/>
      <c r="Q49" s="75"/>
      <c r="R49" s="75"/>
      <c r="S49" s="75">
        <v>5772.7</v>
      </c>
      <c r="T49" s="78">
        <f t="shared" si="3"/>
        <v>56351.63</v>
      </c>
      <c r="U49" s="79">
        <f t="shared" si="4"/>
        <v>32340</v>
      </c>
      <c r="V49" s="94"/>
      <c r="W49" s="81">
        <f t="shared" ref="W49:W50" si="52">ROUND((($V$48/($U$48+$U$49+$U$50))*(35*6)),3)</f>
        <v>4574.1540000000005</v>
      </c>
      <c r="X49" s="67"/>
      <c r="Y49" s="81">
        <f t="shared" ref="Y49:Y50" si="53">ROUND((($X$48/($U$48+$U$49+$U$50))*(35*6)),3)</f>
        <v>959.48299999999995</v>
      </c>
      <c r="Z49" s="67"/>
      <c r="AA49" s="67"/>
      <c r="AB49" s="41"/>
      <c r="AC49" s="81">
        <f t="shared" ref="AC49:AC50" si="54">ROUND((($AB$48/($U$48+$U$49+$U$50))*(35*6)),3)</f>
        <v>19433.452000000001</v>
      </c>
      <c r="AD49" s="67"/>
      <c r="AE49" s="81">
        <f t="shared" ref="AE49:AE50" si="55">ROUND((($AD$48/($U$48+$U$49+$U$50))*(35*6)),3)</f>
        <v>1129.645</v>
      </c>
      <c r="AF49" s="82">
        <f t="shared" si="8"/>
        <v>26096.734</v>
      </c>
      <c r="AG49" s="82">
        <f t="shared" si="9"/>
        <v>82448.364000000001</v>
      </c>
      <c r="AH49" s="67"/>
      <c r="AI49" s="41">
        <f>(AH48/(C48+C49+C50))*C49</f>
        <v>44263.433415384614</v>
      </c>
      <c r="AJ49" s="83">
        <f t="shared" si="0"/>
        <v>12741311.49</v>
      </c>
      <c r="AK49" s="17"/>
    </row>
    <row r="50" spans="1:37" ht="48.75" x14ac:dyDescent="0.25">
      <c r="A50" s="146"/>
      <c r="B50" s="24" t="s">
        <v>72</v>
      </c>
      <c r="C50" s="47">
        <v>25</v>
      </c>
      <c r="D50" s="41">
        <v>4.62</v>
      </c>
      <c r="E50" s="41">
        <f t="shared" si="10"/>
        <v>0.18479999999999999</v>
      </c>
      <c r="F50" s="73">
        <f t="shared" si="1"/>
        <v>378835.12800000003</v>
      </c>
      <c r="G50" s="74">
        <f t="shared" si="46"/>
        <v>70008.73</v>
      </c>
      <c r="H50" s="75">
        <f t="shared" si="42"/>
        <v>1750218.25</v>
      </c>
      <c r="I50" s="75">
        <v>0.54</v>
      </c>
      <c r="J50" s="41">
        <f t="shared" si="13"/>
        <v>2.1600000000000001E-2</v>
      </c>
      <c r="K50" s="75">
        <f t="shared" si="2"/>
        <v>337395.6</v>
      </c>
      <c r="L50" s="75">
        <f t="shared" si="17"/>
        <v>7287.7</v>
      </c>
      <c r="M50" s="75">
        <f t="shared" si="14"/>
        <v>182192.5</v>
      </c>
      <c r="N50" s="67"/>
      <c r="O50" s="85"/>
      <c r="P50" s="86"/>
      <c r="Q50" s="75"/>
      <c r="R50" s="75"/>
      <c r="S50" s="75">
        <v>5772.7</v>
      </c>
      <c r="T50" s="78">
        <f t="shared" si="3"/>
        <v>83069.12999999999</v>
      </c>
      <c r="U50" s="79">
        <f t="shared" si="4"/>
        <v>5250</v>
      </c>
      <c r="V50" s="94"/>
      <c r="W50" s="81">
        <f t="shared" si="52"/>
        <v>4574.1540000000005</v>
      </c>
      <c r="X50" s="67"/>
      <c r="Y50" s="81">
        <f t="shared" si="53"/>
        <v>959.48299999999995</v>
      </c>
      <c r="Z50" s="67"/>
      <c r="AA50" s="67"/>
      <c r="AB50" s="41"/>
      <c r="AC50" s="81">
        <f t="shared" si="54"/>
        <v>19433.452000000001</v>
      </c>
      <c r="AD50" s="67"/>
      <c r="AE50" s="81">
        <f t="shared" si="55"/>
        <v>1129.645</v>
      </c>
      <c r="AF50" s="82">
        <f t="shared" si="8"/>
        <v>26096.734</v>
      </c>
      <c r="AG50" s="82">
        <f t="shared" si="9"/>
        <v>109165.86399999999</v>
      </c>
      <c r="AH50" s="67"/>
      <c r="AI50" s="41">
        <f>(AH48/(C48+C49+C50))*C50</f>
        <v>7185.622307692307</v>
      </c>
      <c r="AJ50" s="83">
        <f t="shared" si="0"/>
        <v>2736332.22</v>
      </c>
      <c r="AK50" s="17"/>
    </row>
    <row r="51" spans="1:37" ht="60.75" x14ac:dyDescent="0.25">
      <c r="A51" s="144" t="s">
        <v>86</v>
      </c>
      <c r="B51" s="24" t="s">
        <v>69</v>
      </c>
      <c r="C51" s="47">
        <v>283</v>
      </c>
      <c r="D51" s="41">
        <v>17.149999999999999</v>
      </c>
      <c r="E51" s="41">
        <f t="shared" si="10"/>
        <v>6.0600000000000001E-2</v>
      </c>
      <c r="F51" s="73">
        <f t="shared" si="1"/>
        <v>378835.12800000003</v>
      </c>
      <c r="G51" s="74">
        <f t="shared" si="46"/>
        <v>22957.41</v>
      </c>
      <c r="H51" s="75">
        <f t="shared" si="42"/>
        <v>6496947.0300000003</v>
      </c>
      <c r="I51" s="75">
        <v>2.63</v>
      </c>
      <c r="J51" s="41">
        <f t="shared" si="13"/>
        <v>9.2899999999999996E-3</v>
      </c>
      <c r="K51" s="75">
        <f t="shared" si="2"/>
        <v>337395.6</v>
      </c>
      <c r="L51" s="75">
        <f t="shared" si="17"/>
        <v>3134.4</v>
      </c>
      <c r="M51" s="75">
        <f t="shared" si="14"/>
        <v>887035.20000000007</v>
      </c>
      <c r="N51" s="67"/>
      <c r="O51" s="85"/>
      <c r="P51" s="86"/>
      <c r="Q51" s="75"/>
      <c r="R51" s="75"/>
      <c r="S51" s="75">
        <v>4130.7</v>
      </c>
      <c r="T51" s="78">
        <f t="shared" si="3"/>
        <v>30222.510000000002</v>
      </c>
      <c r="U51" s="79">
        <f t="shared" si="4"/>
        <v>59430</v>
      </c>
      <c r="V51" s="79">
        <v>3474500</v>
      </c>
      <c r="W51" s="81">
        <f>ROUND((($V$51/($U$51+$U$52+$U$53))*(35*6)),3)</f>
        <v>5742.9750000000004</v>
      </c>
      <c r="X51" s="41">
        <v>120000</v>
      </c>
      <c r="Y51" s="81">
        <f>ROUND((($X$51/($U$51+$U$52+$U$53))*(35*6)),3)</f>
        <v>198.34700000000001</v>
      </c>
      <c r="Z51" s="67"/>
      <c r="AA51" s="81">
        <f>ROUND(((Z51/(U51+U52+U53))*(35*6)),3)</f>
        <v>0</v>
      </c>
      <c r="AB51" s="41">
        <f>ROUND((('[2]ФОТ на 2021'!M20+'[2]ФОТ на 2021'!P20+'[2]ФОТ на 2021'!V20+'[2]ФОТ на 2021'!Y20)*1.302*1000),1)</f>
        <v>8729259</v>
      </c>
      <c r="AC51" s="81">
        <f>ROUND((($AB$51/($U$51+$U$52+$U$53))*(35*6)),3)</f>
        <v>14428.527</v>
      </c>
      <c r="AD51" s="41">
        <v>162368.35</v>
      </c>
      <c r="AE51" s="81">
        <f>ROUND((($AD$51/($U$51+$U$52+$U$53))*(35*6)),3)</f>
        <v>268.37700000000001</v>
      </c>
      <c r="AF51" s="82">
        <f t="shared" si="8"/>
        <v>20638.226000000002</v>
      </c>
      <c r="AG51" s="82">
        <f t="shared" si="9"/>
        <v>50860.736000000004</v>
      </c>
      <c r="AH51" s="41">
        <v>269201.32</v>
      </c>
      <c r="AI51" s="41">
        <f>(AH51/(C51+C52+C53))*C51</f>
        <v>125923.92323966943</v>
      </c>
      <c r="AJ51" s="83">
        <f t="shared" si="0"/>
        <v>14519512.210000001</v>
      </c>
      <c r="AK51" s="15">
        <f>ROUND(((AJ51+AJ52+AJ53)/1000),1)</f>
        <v>35500.800000000003</v>
      </c>
    </row>
    <row r="52" spans="1:37" ht="51.75" customHeight="1" x14ac:dyDescent="0.25">
      <c r="A52" s="145"/>
      <c r="B52" s="24" t="s">
        <v>70</v>
      </c>
      <c r="C52" s="47">
        <v>286</v>
      </c>
      <c r="D52" s="41">
        <v>25.62</v>
      </c>
      <c r="E52" s="41">
        <f t="shared" si="10"/>
        <v>8.9580000000000007E-2</v>
      </c>
      <c r="F52" s="73">
        <f t="shared" si="1"/>
        <v>378835.12800000003</v>
      </c>
      <c r="G52" s="74">
        <f t="shared" si="46"/>
        <v>33936.050000000003</v>
      </c>
      <c r="H52" s="75">
        <f t="shared" si="42"/>
        <v>9705710.3000000007</v>
      </c>
      <c r="I52" s="75">
        <v>2.73</v>
      </c>
      <c r="J52" s="41">
        <f t="shared" si="13"/>
        <v>9.5499999999999995E-3</v>
      </c>
      <c r="K52" s="75">
        <f t="shared" si="2"/>
        <v>337395.6</v>
      </c>
      <c r="L52" s="75">
        <f t="shared" si="17"/>
        <v>3222.1</v>
      </c>
      <c r="M52" s="75">
        <f t="shared" si="14"/>
        <v>921520.6</v>
      </c>
      <c r="N52" s="67"/>
      <c r="O52" s="85"/>
      <c r="P52" s="86"/>
      <c r="Q52" s="75"/>
      <c r="R52" s="75"/>
      <c r="S52" s="75">
        <v>4130.7</v>
      </c>
      <c r="T52" s="78">
        <f t="shared" si="3"/>
        <v>41288.85</v>
      </c>
      <c r="U52" s="79">
        <f t="shared" si="4"/>
        <v>60060</v>
      </c>
      <c r="V52" s="94"/>
      <c r="W52" s="81">
        <f t="shared" ref="W52:W53" si="56">ROUND((($V$51/($U$51+$U$52+$U$53))*(35*6)),3)</f>
        <v>5742.9750000000004</v>
      </c>
      <c r="X52" s="67"/>
      <c r="Y52" s="81">
        <f t="shared" ref="Y52:Y53" si="57">ROUND((($X$51/($U$51+$U$52+$U$53))*(35*6)),3)</f>
        <v>198.34700000000001</v>
      </c>
      <c r="Z52" s="67"/>
      <c r="AA52" s="67"/>
      <c r="AB52" s="41"/>
      <c r="AC52" s="81">
        <f t="shared" ref="AC52:AC53" si="58">ROUND((($AB$51/($U$51+$U$52+$U$53))*(35*6)),3)</f>
        <v>14428.527</v>
      </c>
      <c r="AD52" s="67"/>
      <c r="AE52" s="81">
        <f t="shared" ref="AE52:AE53" si="59">ROUND((($AD$51/($U$51+$U$52+$U$53))*(35*6)),3)</f>
        <v>268.37700000000001</v>
      </c>
      <c r="AF52" s="82">
        <f t="shared" si="8"/>
        <v>20638.226000000002</v>
      </c>
      <c r="AG52" s="82">
        <f t="shared" si="9"/>
        <v>61927.076000000001</v>
      </c>
      <c r="AH52" s="67"/>
      <c r="AI52" s="41">
        <f>(AH51/(C51+C52+C53))*C52</f>
        <v>127258.80581818182</v>
      </c>
      <c r="AJ52" s="83">
        <f t="shared" si="0"/>
        <v>17838402.539999999</v>
      </c>
      <c r="AK52" s="17"/>
    </row>
    <row r="53" spans="1:37" ht="48.75" x14ac:dyDescent="0.25">
      <c r="A53" s="146"/>
      <c r="B53" s="24" t="s">
        <v>72</v>
      </c>
      <c r="C53" s="47">
        <v>36</v>
      </c>
      <c r="D53" s="41">
        <v>5.33</v>
      </c>
      <c r="E53" s="41">
        <f t="shared" si="10"/>
        <v>0.14806</v>
      </c>
      <c r="F53" s="73">
        <f t="shared" si="1"/>
        <v>378835.12800000003</v>
      </c>
      <c r="G53" s="74">
        <f t="shared" si="46"/>
        <v>56090.33</v>
      </c>
      <c r="H53" s="75">
        <f t="shared" si="42"/>
        <v>2019251.8800000001</v>
      </c>
      <c r="I53" s="75">
        <v>0.64</v>
      </c>
      <c r="J53" s="41">
        <f t="shared" si="13"/>
        <v>1.7780000000000001E-2</v>
      </c>
      <c r="K53" s="75">
        <f t="shared" si="2"/>
        <v>337395.6</v>
      </c>
      <c r="L53" s="75">
        <f t="shared" si="17"/>
        <v>5998.9</v>
      </c>
      <c r="M53" s="75">
        <f t="shared" si="14"/>
        <v>215960.4</v>
      </c>
      <c r="N53" s="67"/>
      <c r="O53" s="85"/>
      <c r="P53" s="86"/>
      <c r="Q53" s="75"/>
      <c r="R53" s="75"/>
      <c r="S53" s="75">
        <v>4130.7</v>
      </c>
      <c r="T53" s="78">
        <f t="shared" si="3"/>
        <v>66219.930000000008</v>
      </c>
      <c r="U53" s="79">
        <f t="shared" si="4"/>
        <v>7560</v>
      </c>
      <c r="V53" s="94"/>
      <c r="W53" s="81">
        <f t="shared" si="56"/>
        <v>5742.9750000000004</v>
      </c>
      <c r="X53" s="67"/>
      <c r="Y53" s="81">
        <f t="shared" si="57"/>
        <v>198.34700000000001</v>
      </c>
      <c r="Z53" s="67"/>
      <c r="AA53" s="67"/>
      <c r="AB53" s="41"/>
      <c r="AC53" s="81">
        <f t="shared" si="58"/>
        <v>14428.527</v>
      </c>
      <c r="AD53" s="67"/>
      <c r="AE53" s="81">
        <f t="shared" si="59"/>
        <v>268.37700000000001</v>
      </c>
      <c r="AF53" s="82">
        <f t="shared" si="8"/>
        <v>20638.226000000002</v>
      </c>
      <c r="AG53" s="82">
        <f t="shared" si="9"/>
        <v>86858.156000000017</v>
      </c>
      <c r="AH53" s="67"/>
      <c r="AI53" s="41">
        <f>(AH51/(C51+C52+C53))*C53</f>
        <v>16018.590942148761</v>
      </c>
      <c r="AJ53" s="83">
        <f t="shared" si="0"/>
        <v>3142912.21</v>
      </c>
      <c r="AK53" s="17"/>
    </row>
    <row r="54" spans="1:37" ht="60.75" x14ac:dyDescent="0.25">
      <c r="A54" s="144" t="s">
        <v>87</v>
      </c>
      <c r="B54" s="24" t="s">
        <v>35</v>
      </c>
      <c r="C54" s="47">
        <v>30</v>
      </c>
      <c r="D54" s="67"/>
      <c r="E54" s="41">
        <f t="shared" si="10"/>
        <v>0</v>
      </c>
      <c r="F54" s="73">
        <f t="shared" si="1"/>
        <v>378835.12800000003</v>
      </c>
      <c r="G54" s="74">
        <f>ROUND((E54*F54),2)</f>
        <v>0</v>
      </c>
      <c r="H54" s="75">
        <f>C54*G54</f>
        <v>0</v>
      </c>
      <c r="I54" s="75">
        <v>3.6</v>
      </c>
      <c r="J54" s="41">
        <f>ROUND((I54/C54),5)</f>
        <v>0.12</v>
      </c>
      <c r="K54" s="75">
        <f t="shared" si="2"/>
        <v>337395.6</v>
      </c>
      <c r="L54" s="75">
        <f t="shared" si="17"/>
        <v>40487.5</v>
      </c>
      <c r="M54" s="75">
        <f t="shared" si="14"/>
        <v>1214625</v>
      </c>
      <c r="N54" s="41">
        <f>'[2]ФОТ на 2021'!H23</f>
        <v>2.2999999999999998</v>
      </c>
      <c r="O54" s="41">
        <f>ROUND((N54/C54),5)</f>
        <v>7.6670000000000002E-2</v>
      </c>
      <c r="P54" s="73">
        <f>ROUND((13750*12*1.302),1)</f>
        <v>214830</v>
      </c>
      <c r="Q54" s="74">
        <f>ROUND((O54*P54),2)</f>
        <v>16471.02</v>
      </c>
      <c r="R54" s="75">
        <f>C54*Q54</f>
        <v>494130.60000000003</v>
      </c>
      <c r="S54" s="75">
        <v>12406.5</v>
      </c>
      <c r="T54" s="78">
        <f t="shared" si="3"/>
        <v>69365.02</v>
      </c>
      <c r="U54" s="79">
        <f t="shared" si="4"/>
        <v>6300</v>
      </c>
      <c r="V54" s="79">
        <v>2221500</v>
      </c>
      <c r="W54" s="81">
        <f>ROUND((($V$54/($U$54+$U$55+$U$56))*(35*6)),3)</f>
        <v>24146.739000000001</v>
      </c>
      <c r="X54" s="41">
        <v>337800</v>
      </c>
      <c r="Y54" s="81">
        <f>ROUND((($X$54/($U$54+$U$55+$U$56))*(35*6)),3)</f>
        <v>3671.739</v>
      </c>
      <c r="Z54" s="67"/>
      <c r="AA54" s="81">
        <f>ROUND(((Z54/(U54+U55+U56))*(35*6)),3)</f>
        <v>0</v>
      </c>
      <c r="AB54" s="41">
        <f>ROUND((('[2]ФОТ на 2021'!M22+'[2]ФОТ на 2021'!M23+'[2]ФОТ на 2021'!P22+'[2]ФОТ на 2021'!P23+'[2]ФОТ на 2021'!V22+'[2]ФОТ на 2021'!V23+'[2]ФОТ на 2021'!Y22+'[2]ФОТ на 2021'!Y23)*1.302*1000),1)</f>
        <v>6530311.2000000002</v>
      </c>
      <c r="AC54" s="81">
        <f>ROUND((($AB$54/($U$54+$U$55+$U$56))*(35*6)),3)</f>
        <v>70981.642999999996</v>
      </c>
      <c r="AD54" s="41">
        <v>296393.84000000003</v>
      </c>
      <c r="AE54" s="81">
        <f>ROUND((($AD$54/($U$54+$U$55+$U$56))*(35*6)),3)</f>
        <v>3221.672</v>
      </c>
      <c r="AF54" s="82">
        <f t="shared" si="8"/>
        <v>102021.79300000001</v>
      </c>
      <c r="AG54" s="82">
        <f t="shared" si="9"/>
        <v>171386.81300000002</v>
      </c>
      <c r="AH54" s="41">
        <v>386330.61</v>
      </c>
      <c r="AI54" s="41">
        <f>(AH54/(C54+C55+C56))*C54</f>
        <v>125977.37282608695</v>
      </c>
      <c r="AJ54" s="83">
        <f>ROUND(((AG54*C54)+AI54),2)</f>
        <v>5267581.76</v>
      </c>
      <c r="AK54" s="15">
        <f>ROUND(((AJ54+AJ55+AJ56)/1000),1)</f>
        <v>19671.8</v>
      </c>
    </row>
    <row r="55" spans="1:37" ht="60.75" x14ac:dyDescent="0.25">
      <c r="A55" s="145"/>
      <c r="B55" s="24" t="s">
        <v>69</v>
      </c>
      <c r="C55" s="47">
        <v>24</v>
      </c>
      <c r="D55" s="41">
        <v>6</v>
      </c>
      <c r="E55" s="41">
        <f t="shared" si="10"/>
        <v>0.25</v>
      </c>
      <c r="F55" s="73">
        <f t="shared" si="1"/>
        <v>378835.12800000003</v>
      </c>
      <c r="G55" s="74">
        <f t="shared" ref="G55:G56" si="60">ROUND((E55*F55),2)</f>
        <v>94708.78</v>
      </c>
      <c r="H55" s="75">
        <f t="shared" ref="H55:H56" si="61">C55*G55</f>
        <v>2273010.7199999997</v>
      </c>
      <c r="I55" s="75">
        <v>2</v>
      </c>
      <c r="J55" s="41">
        <f t="shared" si="13"/>
        <v>8.3330000000000001E-2</v>
      </c>
      <c r="K55" s="75">
        <f t="shared" si="2"/>
        <v>337395.6</v>
      </c>
      <c r="L55" s="75">
        <f t="shared" si="17"/>
        <v>28115.200000000001</v>
      </c>
      <c r="M55" s="75">
        <f t="shared" si="14"/>
        <v>674764.80000000005</v>
      </c>
      <c r="N55" s="67"/>
      <c r="O55" s="85"/>
      <c r="P55" s="86"/>
      <c r="Q55" s="75"/>
      <c r="R55" s="75"/>
      <c r="S55" s="75">
        <v>12406.5</v>
      </c>
      <c r="T55" s="78">
        <f t="shared" si="3"/>
        <v>135230.47999999998</v>
      </c>
      <c r="U55" s="79">
        <f t="shared" si="4"/>
        <v>5040</v>
      </c>
      <c r="V55" s="94"/>
      <c r="W55" s="81">
        <f t="shared" ref="W55:W56" si="62">ROUND((($V$54/($U$54+$U$55+$U$56))*(35*6)),3)</f>
        <v>24146.739000000001</v>
      </c>
      <c r="X55" s="67"/>
      <c r="Y55" s="81">
        <f t="shared" ref="Y55:Y56" si="63">ROUND((($X$54/($U$54+$U$55+$U$56))*(35*6)),3)</f>
        <v>3671.739</v>
      </c>
      <c r="Z55" s="67"/>
      <c r="AA55" s="67"/>
      <c r="AB55" s="41"/>
      <c r="AC55" s="81">
        <f t="shared" ref="AC55:AC56" si="64">ROUND((($AB$54/($U$54+$U$55+$U$56))*(35*6)),3)</f>
        <v>70981.642999999996</v>
      </c>
      <c r="AD55" s="67"/>
      <c r="AE55" s="81">
        <f t="shared" ref="AE55:AE56" si="65">ROUND((($AD$54/($U$54+$U$55+$U$56))*(35*6)),3)</f>
        <v>3221.672</v>
      </c>
      <c r="AF55" s="82">
        <f t="shared" si="8"/>
        <v>102021.79300000001</v>
      </c>
      <c r="AG55" s="82">
        <f t="shared" si="9"/>
        <v>237252.27299999999</v>
      </c>
      <c r="AH55" s="67"/>
      <c r="AI55" s="41">
        <f>(AH54/(C54+C55+C56))*C55</f>
        <v>100781.89826086955</v>
      </c>
      <c r="AJ55" s="83">
        <f t="shared" si="0"/>
        <v>5794836.4500000002</v>
      </c>
      <c r="AK55" s="17"/>
    </row>
    <row r="56" spans="1:37" ht="60.75" x14ac:dyDescent="0.25">
      <c r="A56" s="146"/>
      <c r="B56" s="24" t="s">
        <v>70</v>
      </c>
      <c r="C56" s="47">
        <v>38</v>
      </c>
      <c r="D56" s="41">
        <v>8.6</v>
      </c>
      <c r="E56" s="41">
        <f t="shared" si="10"/>
        <v>0.22631999999999999</v>
      </c>
      <c r="F56" s="73">
        <f t="shared" si="1"/>
        <v>378835.12800000003</v>
      </c>
      <c r="G56" s="74">
        <f t="shared" si="60"/>
        <v>85737.97</v>
      </c>
      <c r="H56" s="75">
        <f t="shared" si="61"/>
        <v>3258042.86</v>
      </c>
      <c r="I56" s="75">
        <v>2.5</v>
      </c>
      <c r="J56" s="41">
        <f t="shared" si="13"/>
        <v>6.5790000000000001E-2</v>
      </c>
      <c r="K56" s="75">
        <f t="shared" si="2"/>
        <v>337395.6</v>
      </c>
      <c r="L56" s="75">
        <f t="shared" si="17"/>
        <v>22197.3</v>
      </c>
      <c r="M56" s="75">
        <f t="shared" si="14"/>
        <v>843497.4</v>
      </c>
      <c r="N56" s="67"/>
      <c r="O56" s="85"/>
      <c r="P56" s="86"/>
      <c r="Q56" s="75"/>
      <c r="R56" s="75"/>
      <c r="S56" s="75">
        <v>12406.5</v>
      </c>
      <c r="T56" s="78">
        <f t="shared" si="3"/>
        <v>120341.77</v>
      </c>
      <c r="U56" s="79">
        <f t="shared" si="4"/>
        <v>7980</v>
      </c>
      <c r="V56" s="94"/>
      <c r="W56" s="81">
        <f t="shared" si="62"/>
        <v>24146.739000000001</v>
      </c>
      <c r="X56" s="67"/>
      <c r="Y56" s="81">
        <f t="shared" si="63"/>
        <v>3671.739</v>
      </c>
      <c r="Z56" s="67"/>
      <c r="AA56" s="67"/>
      <c r="AB56" s="41"/>
      <c r="AC56" s="81">
        <f t="shared" si="64"/>
        <v>70981.642999999996</v>
      </c>
      <c r="AD56" s="67"/>
      <c r="AE56" s="81">
        <f t="shared" si="65"/>
        <v>3221.672</v>
      </c>
      <c r="AF56" s="82">
        <f t="shared" si="8"/>
        <v>102021.79300000001</v>
      </c>
      <c r="AG56" s="82">
        <f t="shared" si="9"/>
        <v>222363.56300000002</v>
      </c>
      <c r="AH56" s="67"/>
      <c r="AI56" s="41">
        <f>(AH54/(C54+C55+C56))*C56</f>
        <v>159571.33891304347</v>
      </c>
      <c r="AJ56" s="83">
        <f t="shared" si="0"/>
        <v>8609386.7300000004</v>
      </c>
      <c r="AK56" s="17"/>
    </row>
    <row r="57" spans="1:37" ht="60.75" x14ac:dyDescent="0.25">
      <c r="A57" s="144" t="s">
        <v>88</v>
      </c>
      <c r="B57" s="24" t="s">
        <v>35</v>
      </c>
      <c r="C57" s="41">
        <v>86</v>
      </c>
      <c r="D57" s="67"/>
      <c r="E57" s="41">
        <f t="shared" si="10"/>
        <v>0</v>
      </c>
      <c r="F57" s="73">
        <f t="shared" si="1"/>
        <v>378835.12800000003</v>
      </c>
      <c r="G57" s="74">
        <f>ROUND((E57*F57),2)</f>
        <v>0</v>
      </c>
      <c r="H57" s="75">
        <f>C57*G57</f>
        <v>0</v>
      </c>
      <c r="I57" s="75">
        <v>10.7</v>
      </c>
      <c r="J57" s="41">
        <f t="shared" si="13"/>
        <v>0.12442</v>
      </c>
      <c r="K57" s="75">
        <f t="shared" si="2"/>
        <v>337395.6</v>
      </c>
      <c r="L57" s="75">
        <f t="shared" si="17"/>
        <v>41978.8</v>
      </c>
      <c r="M57" s="75">
        <f t="shared" si="14"/>
        <v>3610176.8000000003</v>
      </c>
      <c r="N57" s="41">
        <v>5.85</v>
      </c>
      <c r="O57" s="41">
        <f>ROUND((N57/C57),5)</f>
        <v>6.8019999999999997E-2</v>
      </c>
      <c r="P57" s="73">
        <f>ROUND((13750*12*1.302),1)</f>
        <v>214830</v>
      </c>
      <c r="Q57" s="74">
        <f>ROUND((O57*P57),2)</f>
        <v>14612.74</v>
      </c>
      <c r="R57" s="75">
        <f>C57*Q57</f>
        <v>1256695.6399999999</v>
      </c>
      <c r="S57" s="75">
        <v>6973.7</v>
      </c>
      <c r="T57" s="78">
        <f t="shared" si="3"/>
        <v>63565.24</v>
      </c>
      <c r="U57" s="79">
        <f t="shared" si="4"/>
        <v>18060</v>
      </c>
      <c r="V57" s="80">
        <v>2354500</v>
      </c>
      <c r="W57" s="81">
        <f>ROUND((($V$57/($U$57+$U$58+$U$59+$U$60))*(35*6)),3)</f>
        <v>9769.7099999999991</v>
      </c>
      <c r="X57" s="41">
        <v>283176</v>
      </c>
      <c r="Y57" s="81">
        <f>ROUND((($X$57/($U$57+$U$58+$U$59+$U$60))*(35*6)),3)</f>
        <v>1175.0039999999999</v>
      </c>
      <c r="Z57" s="67"/>
      <c r="AA57" s="81">
        <f>ROUND(((Z57/(U57+U58+U59+U60))*(35*6)),3)</f>
        <v>0</v>
      </c>
      <c r="AB57" s="41">
        <f>ROUND((('[2]ФОТ на 2021'!M24+'[2]ФОТ на 2021'!M25+'[2]ФОТ на 2021'!P24+'[2]ФОТ на 2021'!P25+'[2]ФОТ на 2021'!V24+'[2]ФОТ на 2021'!V25+'[2]ФОТ на 2021'!Y24+'[2]ФОТ на 2021'!Y25)*1.302*1000),1)</f>
        <v>8697620.4000000004</v>
      </c>
      <c r="AC57" s="81">
        <f>ROUND((($AB$57/($U$57+$U$58+$U$59+$U$60))*(35*6)),3)</f>
        <v>36089.711000000003</v>
      </c>
      <c r="AD57" s="41">
        <v>505531.07</v>
      </c>
      <c r="AE57" s="81">
        <f>ROUND((($AD$57/($U$57+$U$58+$U$59+$U$60))*(35*6)),3)</f>
        <v>2097.6390000000001</v>
      </c>
      <c r="AF57" s="82">
        <f t="shared" si="8"/>
        <v>49132.064000000006</v>
      </c>
      <c r="AG57" s="82">
        <f t="shared" si="9"/>
        <v>112697.304</v>
      </c>
      <c r="AH57" s="41">
        <v>374689.68</v>
      </c>
      <c r="AI57" s="41">
        <f>(AH57/(C57+C58+C59+C60))*C57</f>
        <v>133706.69078838173</v>
      </c>
      <c r="AJ57" s="83">
        <f>ROUND(((AG57*C57)+AI57),2)</f>
        <v>9825674.8300000001</v>
      </c>
      <c r="AK57" s="15">
        <f>ROUND(((AJ57+AJ58+AJ59+AJ60)/1000),1)</f>
        <v>26796.3</v>
      </c>
    </row>
    <row r="58" spans="1:37" ht="72.75" x14ac:dyDescent="0.25">
      <c r="A58" s="145"/>
      <c r="B58" s="24" t="s">
        <v>83</v>
      </c>
      <c r="C58" s="41">
        <v>14</v>
      </c>
      <c r="D58" s="67"/>
      <c r="E58" s="41">
        <f t="shared" si="10"/>
        <v>0</v>
      </c>
      <c r="F58" s="73">
        <f t="shared" si="1"/>
        <v>378835.12800000003</v>
      </c>
      <c r="G58" s="74">
        <f>ROUND((E58*F58),2)</f>
        <v>0</v>
      </c>
      <c r="H58" s="75">
        <f>C58*G58</f>
        <v>0</v>
      </c>
      <c r="I58" s="75">
        <v>3</v>
      </c>
      <c r="J58" s="41">
        <f t="shared" si="13"/>
        <v>0.21429000000000001</v>
      </c>
      <c r="K58" s="75">
        <f t="shared" si="2"/>
        <v>337395.6</v>
      </c>
      <c r="L58" s="75">
        <f t="shared" si="17"/>
        <v>72300.5</v>
      </c>
      <c r="M58" s="75">
        <f t="shared" si="14"/>
        <v>1012207</v>
      </c>
      <c r="N58" s="41">
        <v>1.1499999999999999</v>
      </c>
      <c r="O58" s="41">
        <f>ROUND((N58/C58),5)</f>
        <v>8.2140000000000005E-2</v>
      </c>
      <c r="P58" s="73">
        <f>ROUND((13750*12*1.302),1)</f>
        <v>214830</v>
      </c>
      <c r="Q58" s="74">
        <f>ROUND((O58*P58),2)</f>
        <v>17646.14</v>
      </c>
      <c r="R58" s="75">
        <f>C58*Q58</f>
        <v>247045.96</v>
      </c>
      <c r="S58" s="75">
        <v>6973.7</v>
      </c>
      <c r="T58" s="78">
        <f t="shared" si="3"/>
        <v>96920.34</v>
      </c>
      <c r="U58" s="79">
        <f t="shared" si="4"/>
        <v>2940</v>
      </c>
      <c r="V58" s="87"/>
      <c r="W58" s="81">
        <f t="shared" ref="W58:W60" si="66">ROUND((($V$57/($U$57+$U$58+$U$59+$U$60))*(35*6)),3)</f>
        <v>9769.7099999999991</v>
      </c>
      <c r="X58" s="67"/>
      <c r="Y58" s="81">
        <f t="shared" ref="Y58:Y60" si="67">ROUND((($X$57/($U$57+$U$58+$U$59+$U$60))*(35*6)),3)</f>
        <v>1175.0039999999999</v>
      </c>
      <c r="Z58" s="67"/>
      <c r="AA58" s="67"/>
      <c r="AB58" s="41"/>
      <c r="AC58" s="81">
        <f t="shared" ref="AC58:AC60" si="68">ROUND((($AB$57/($U$57+$U$58+$U$59+$U$60))*(35*6)),3)</f>
        <v>36089.711000000003</v>
      </c>
      <c r="AD58" s="67"/>
      <c r="AE58" s="81">
        <f t="shared" ref="AE58:AE60" si="69">ROUND((($AD$57/($U$57+$U$58+$U$59+$U$60))*(35*6)),3)</f>
        <v>2097.6390000000001</v>
      </c>
      <c r="AF58" s="82">
        <f t="shared" si="8"/>
        <v>49132.064000000006</v>
      </c>
      <c r="AG58" s="82">
        <f t="shared" si="9"/>
        <v>146052.40400000001</v>
      </c>
      <c r="AH58" s="67"/>
      <c r="AI58" s="41">
        <f>(AH57/(C57+C58+C59+C60))*C58</f>
        <v>21766.205477178424</v>
      </c>
      <c r="AJ58" s="83">
        <f t="shared" si="0"/>
        <v>2066499.86</v>
      </c>
      <c r="AK58" s="17"/>
    </row>
    <row r="59" spans="1:37" ht="61.5" customHeight="1" x14ac:dyDescent="0.25">
      <c r="A59" s="145"/>
      <c r="B59" s="24" t="s">
        <v>69</v>
      </c>
      <c r="C59" s="41">
        <v>56</v>
      </c>
      <c r="D59" s="95">
        <v>5.5</v>
      </c>
      <c r="E59" s="41">
        <f t="shared" si="10"/>
        <v>9.8210000000000006E-2</v>
      </c>
      <c r="F59" s="73">
        <f t="shared" si="1"/>
        <v>378835.12800000003</v>
      </c>
      <c r="G59" s="74">
        <f t="shared" ref="G59:G64" si="70">ROUND((E59*F59),2)</f>
        <v>37205.4</v>
      </c>
      <c r="H59" s="75">
        <f t="shared" ref="H59:H69" si="71">C59*G59</f>
        <v>2083502.4000000001</v>
      </c>
      <c r="I59" s="75">
        <v>1</v>
      </c>
      <c r="J59" s="41">
        <f t="shared" si="13"/>
        <v>1.7860000000000001E-2</v>
      </c>
      <c r="K59" s="75">
        <f t="shared" si="2"/>
        <v>337395.6</v>
      </c>
      <c r="L59" s="75">
        <f t="shared" si="17"/>
        <v>6025.9</v>
      </c>
      <c r="M59" s="75">
        <f t="shared" si="14"/>
        <v>337450.39999999997</v>
      </c>
      <c r="N59" s="67"/>
      <c r="O59" s="85"/>
      <c r="P59" s="86"/>
      <c r="Q59" s="75"/>
      <c r="R59" s="75"/>
      <c r="S59" s="75">
        <v>6973.7</v>
      </c>
      <c r="T59" s="78">
        <f t="shared" si="3"/>
        <v>50205</v>
      </c>
      <c r="U59" s="79">
        <f t="shared" si="4"/>
        <v>11760</v>
      </c>
      <c r="V59" s="87"/>
      <c r="W59" s="81">
        <f t="shared" si="66"/>
        <v>9769.7099999999991</v>
      </c>
      <c r="X59" s="67"/>
      <c r="Y59" s="81">
        <f t="shared" si="67"/>
        <v>1175.0039999999999</v>
      </c>
      <c r="Z59" s="67"/>
      <c r="AA59" s="67"/>
      <c r="AB59" s="41"/>
      <c r="AC59" s="81">
        <f t="shared" si="68"/>
        <v>36089.711000000003</v>
      </c>
      <c r="AD59" s="67"/>
      <c r="AE59" s="81">
        <f>ROUND((($AD$57/($U$57+$U$58+$U$59+$U$60))*(35*6)),3)</f>
        <v>2097.6390000000001</v>
      </c>
      <c r="AF59" s="82">
        <f t="shared" si="8"/>
        <v>49132.064000000006</v>
      </c>
      <c r="AG59" s="82">
        <f t="shared" si="9"/>
        <v>99337.064000000013</v>
      </c>
      <c r="AH59" s="67"/>
      <c r="AI59" s="41">
        <f>(AH57/(C57+C58+C59+C60))*C59</f>
        <v>87064.821908713697</v>
      </c>
      <c r="AJ59" s="83">
        <f t="shared" si="0"/>
        <v>5649940.4100000001</v>
      </c>
      <c r="AK59" s="17"/>
    </row>
    <row r="60" spans="1:37" ht="53.25" customHeight="1" x14ac:dyDescent="0.25">
      <c r="A60" s="146"/>
      <c r="B60" s="24" t="s">
        <v>70</v>
      </c>
      <c r="C60" s="41">
        <v>85</v>
      </c>
      <c r="D60" s="41">
        <v>10.6</v>
      </c>
      <c r="E60" s="41">
        <f t="shared" si="10"/>
        <v>0.12471</v>
      </c>
      <c r="F60" s="73">
        <f t="shared" si="1"/>
        <v>378835.12800000003</v>
      </c>
      <c r="G60" s="74">
        <f t="shared" si="70"/>
        <v>47244.53</v>
      </c>
      <c r="H60" s="75">
        <f t="shared" si="71"/>
        <v>4015785.05</v>
      </c>
      <c r="I60" s="75">
        <v>1</v>
      </c>
      <c r="J60" s="41">
        <f t="shared" si="13"/>
        <v>1.176E-2</v>
      </c>
      <c r="K60" s="75">
        <f t="shared" si="2"/>
        <v>337395.6</v>
      </c>
      <c r="L60" s="75">
        <f t="shared" si="17"/>
        <v>3967.8</v>
      </c>
      <c r="M60" s="75">
        <f t="shared" si="14"/>
        <v>337263</v>
      </c>
      <c r="N60" s="67"/>
      <c r="O60" s="67"/>
      <c r="P60" s="67"/>
      <c r="Q60" s="41"/>
      <c r="R60" s="41"/>
      <c r="S60" s="75">
        <v>6973.7</v>
      </c>
      <c r="T60" s="78">
        <f t="shared" si="3"/>
        <v>58186.03</v>
      </c>
      <c r="U60" s="79">
        <f t="shared" si="4"/>
        <v>17850</v>
      </c>
      <c r="V60" s="67"/>
      <c r="W60" s="81">
        <f t="shared" si="66"/>
        <v>9769.7099999999991</v>
      </c>
      <c r="X60" s="67"/>
      <c r="Y60" s="81">
        <f t="shared" si="67"/>
        <v>1175.0039999999999</v>
      </c>
      <c r="Z60" s="67"/>
      <c r="AA60" s="67"/>
      <c r="AB60" s="41"/>
      <c r="AC60" s="81">
        <f t="shared" si="68"/>
        <v>36089.711000000003</v>
      </c>
      <c r="AD60" s="67"/>
      <c r="AE60" s="81">
        <f t="shared" si="69"/>
        <v>2097.6390000000001</v>
      </c>
      <c r="AF60" s="82">
        <f t="shared" si="8"/>
        <v>49132.064000000006</v>
      </c>
      <c r="AG60" s="82">
        <f t="shared" si="9"/>
        <v>107318.09400000001</v>
      </c>
      <c r="AH60" s="67"/>
      <c r="AI60" s="41">
        <f>(AH57/(C57+C58+C59+C60))*C60</f>
        <v>132151.96182572615</v>
      </c>
      <c r="AJ60" s="83">
        <f t="shared" si="0"/>
        <v>9254189.9499999993</v>
      </c>
      <c r="AK60" s="17"/>
    </row>
    <row r="61" spans="1:37" ht="60.75" x14ac:dyDescent="0.25">
      <c r="A61" s="144" t="s">
        <v>89</v>
      </c>
      <c r="B61" s="24" t="s">
        <v>69</v>
      </c>
      <c r="C61" s="41">
        <v>60</v>
      </c>
      <c r="D61" s="41">
        <v>5.75</v>
      </c>
      <c r="E61" s="41">
        <f t="shared" si="10"/>
        <v>9.5829999999999999E-2</v>
      </c>
      <c r="F61" s="73">
        <f t="shared" si="1"/>
        <v>378835.12800000003</v>
      </c>
      <c r="G61" s="74">
        <f t="shared" si="70"/>
        <v>36303.769999999997</v>
      </c>
      <c r="H61" s="75">
        <f t="shared" si="71"/>
        <v>2178226.1999999997</v>
      </c>
      <c r="I61" s="75">
        <v>0.25</v>
      </c>
      <c r="J61" s="41">
        <f t="shared" si="13"/>
        <v>4.1700000000000001E-3</v>
      </c>
      <c r="K61" s="75">
        <f t="shared" si="2"/>
        <v>337395.6</v>
      </c>
      <c r="L61" s="75">
        <f t="shared" si="17"/>
        <v>1406.9</v>
      </c>
      <c r="M61" s="75">
        <f t="shared" si="14"/>
        <v>84414</v>
      </c>
      <c r="N61" s="67"/>
      <c r="O61" s="67"/>
      <c r="P61" s="67"/>
      <c r="Q61" s="41"/>
      <c r="R61" s="41"/>
      <c r="S61" s="75">
        <v>6883.1</v>
      </c>
      <c r="T61" s="78">
        <f t="shared" si="3"/>
        <v>44593.77</v>
      </c>
      <c r="U61" s="79">
        <f t="shared" si="4"/>
        <v>12600</v>
      </c>
      <c r="V61" s="41">
        <v>1498500</v>
      </c>
      <c r="W61" s="81">
        <f>ROUND((($V$61/($U$61+$U$62))*(35*6)),3)</f>
        <v>11526.923000000001</v>
      </c>
      <c r="X61" s="41">
        <v>202000</v>
      </c>
      <c r="Y61" s="81">
        <f>ROUND((($X$61/($U$61+$U$62))*(35*6)),3)</f>
        <v>1553.846</v>
      </c>
      <c r="Z61" s="67"/>
      <c r="AA61" s="81">
        <f>ROUND(((Z61/(U61+U62))*(35*6)),3)</f>
        <v>0</v>
      </c>
      <c r="AB61" s="41">
        <f>ROUND((('[2]ФОТ на 2021'!M26+'[2]ФОТ на 2021'!P26+'[2]ФОТ на 2021'!V26+'[2]ФОТ на 2021'!Y26)*1.302*1000),1)</f>
        <v>5247841.2</v>
      </c>
      <c r="AC61" s="81">
        <f>ROUND((($AB$61/($U$61+$U$62))*(35*6)),3)</f>
        <v>40368.008999999998</v>
      </c>
      <c r="AD61" s="41">
        <v>305565.09999999998</v>
      </c>
      <c r="AE61" s="81">
        <f>ROUND((($AD$61/($U$61+$U$62))*(35*6)),3)</f>
        <v>2350.5010000000002</v>
      </c>
      <c r="AF61" s="82">
        <f t="shared" si="8"/>
        <v>55799.278999999995</v>
      </c>
      <c r="AG61" s="82">
        <f t="shared" si="9"/>
        <v>100393.049</v>
      </c>
      <c r="AH61" s="67">
        <v>194523.63</v>
      </c>
      <c r="AI61" s="41">
        <f>(AH61/(C61+C62))*C61</f>
        <v>89780.136923076934</v>
      </c>
      <c r="AJ61" s="83">
        <f t="shared" si="0"/>
        <v>6113363.0800000001</v>
      </c>
      <c r="AK61" s="15">
        <f>ROUND(((AJ61+AJ62)/1000),1)</f>
        <v>14800.5</v>
      </c>
    </row>
    <row r="62" spans="1:37" ht="60.75" x14ac:dyDescent="0.25">
      <c r="A62" s="146"/>
      <c r="B62" s="24" t="s">
        <v>70</v>
      </c>
      <c r="C62" s="41">
        <v>70</v>
      </c>
      <c r="D62" s="41">
        <v>10.85</v>
      </c>
      <c r="E62" s="41">
        <f t="shared" si="10"/>
        <v>0.155</v>
      </c>
      <c r="F62" s="73">
        <f t="shared" si="1"/>
        <v>378835.12800000003</v>
      </c>
      <c r="G62" s="74">
        <f t="shared" si="70"/>
        <v>58719.44</v>
      </c>
      <c r="H62" s="75">
        <f t="shared" si="71"/>
        <v>4110360.8000000003</v>
      </c>
      <c r="I62" s="75">
        <v>0.25</v>
      </c>
      <c r="J62" s="41">
        <f t="shared" si="13"/>
        <v>3.5699999999999998E-3</v>
      </c>
      <c r="K62" s="75">
        <f t="shared" si="2"/>
        <v>337395.6</v>
      </c>
      <c r="L62" s="75">
        <f t="shared" si="17"/>
        <v>1204.5</v>
      </c>
      <c r="M62" s="75">
        <f t="shared" si="14"/>
        <v>84315</v>
      </c>
      <c r="N62" s="67"/>
      <c r="O62" s="67"/>
      <c r="P62" s="67"/>
      <c r="Q62" s="41"/>
      <c r="R62" s="41"/>
      <c r="S62" s="75">
        <v>6883.1</v>
      </c>
      <c r="T62" s="78">
        <f t="shared" si="3"/>
        <v>66807.040000000008</v>
      </c>
      <c r="U62" s="79">
        <f t="shared" si="4"/>
        <v>14700</v>
      </c>
      <c r="V62" s="67"/>
      <c r="W62" s="81">
        <f>ROUND((($V$61/($U$61+$U$62))*(35*6)),3)</f>
        <v>11526.923000000001</v>
      </c>
      <c r="X62" s="67"/>
      <c r="Y62" s="81">
        <f>ROUND((($X$61/($U$61+$U$62))*(35*6)),3)</f>
        <v>1553.846</v>
      </c>
      <c r="Z62" s="67"/>
      <c r="AA62" s="67"/>
      <c r="AB62" s="41"/>
      <c r="AC62" s="81">
        <f>ROUND((($AB$61/($U$61+$U$62))*(35*6)),3)</f>
        <v>40368.008999999998</v>
      </c>
      <c r="AD62" s="67"/>
      <c r="AE62" s="81">
        <f>ROUND((($AD$61/($U$61+$U$62))*(35*6)),3)</f>
        <v>2350.5010000000002</v>
      </c>
      <c r="AF62" s="82">
        <f t="shared" si="8"/>
        <v>55799.278999999995</v>
      </c>
      <c r="AG62" s="82">
        <f t="shared" si="9"/>
        <v>122606.319</v>
      </c>
      <c r="AH62" s="67"/>
      <c r="AI62" s="41">
        <f>(AH61/(C61+C62))*C62</f>
        <v>104743.49307692309</v>
      </c>
      <c r="AJ62" s="83">
        <f t="shared" si="0"/>
        <v>8687185.8200000003</v>
      </c>
      <c r="AK62" s="17"/>
    </row>
    <row r="63" spans="1:37" ht="60.75" x14ac:dyDescent="0.25">
      <c r="A63" s="41" t="s">
        <v>61</v>
      </c>
      <c r="B63" s="24" t="s">
        <v>35</v>
      </c>
      <c r="C63" s="41">
        <f>C6+C35+C42+C54+C57</f>
        <v>482</v>
      </c>
      <c r="D63" s="67"/>
      <c r="E63" s="41">
        <f t="shared" si="10"/>
        <v>0</v>
      </c>
      <c r="F63" s="73">
        <f>26880*12*1.302</f>
        <v>419973.12</v>
      </c>
      <c r="G63" s="74">
        <f t="shared" si="70"/>
        <v>0</v>
      </c>
      <c r="H63" s="75">
        <f>C63*G63</f>
        <v>0</v>
      </c>
      <c r="I63" s="75">
        <f>I6+I35+I42+I54+I57</f>
        <v>47.3</v>
      </c>
      <c r="J63" s="41">
        <f>ROUND((I63/C63),5)</f>
        <v>9.8129999999999995E-2</v>
      </c>
      <c r="K63" s="75">
        <f t="shared" si="2"/>
        <v>337395.6</v>
      </c>
      <c r="L63" s="75">
        <f>ROUND((J63*K63),1)</f>
        <v>33108.6</v>
      </c>
      <c r="M63" s="75">
        <f>C63*L63</f>
        <v>15958345.199999999</v>
      </c>
      <c r="N63" s="96">
        <f>N6+N35+N42+N54+N57</f>
        <v>24.75</v>
      </c>
      <c r="O63" s="41">
        <f>ROUND((N63/C63),5)</f>
        <v>5.135E-2</v>
      </c>
      <c r="P63" s="73">
        <f>ROUND((13750*12*1.302),1)</f>
        <v>214830</v>
      </c>
      <c r="Q63" s="74">
        <f>ROUND((O63*P63),2)</f>
        <v>11031.52</v>
      </c>
      <c r="R63" s="75">
        <f>C63*Q63</f>
        <v>5317192.6400000006</v>
      </c>
      <c r="S63" s="75">
        <f>ROUND((((C6*S6)+(C35*S35)+(C42*S42)+(C54*S54)+(C57*S57))/C63),1)</f>
        <v>5434.4</v>
      </c>
      <c r="T63" s="78">
        <f>G63+L63+Q63+S63</f>
        <v>49574.52</v>
      </c>
      <c r="U63" s="79">
        <f>210*C63</f>
        <v>101220</v>
      </c>
      <c r="V63" s="97">
        <f>SUM(V6:V62)</f>
        <v>48962000</v>
      </c>
      <c r="W63" s="81">
        <f>ROUND((($V$63/($U$63+$U$64+$U$65+$U$66+$U$67+$U$68+$U$69+$U$70+$U$71))*(35*6)),3)</f>
        <v>5646.6379999999999</v>
      </c>
      <c r="X63" s="73">
        <f>SUM(X6:X62)</f>
        <v>4731354.33</v>
      </c>
      <c r="Y63" s="81">
        <f>ROUND((($X$63/($U$63+$U$64+$U$65+$U$66+$U$67+$U$68+$U$69+$U$70+$U$71))*(35*6)),3)</f>
        <v>545.65300000000002</v>
      </c>
      <c r="Z63" s="73">
        <f>SUM(Z6:Z62)</f>
        <v>0</v>
      </c>
      <c r="AA63" s="81">
        <f>ROUND(((Z63/(U63+U64+U65+U66+U67+U68+U69+U70+U71))*(35*6)),3)</f>
        <v>0</v>
      </c>
      <c r="AB63" s="73">
        <f>SUM(AB6:AB62)</f>
        <v>146554812.59999996</v>
      </c>
      <c r="AC63" s="81">
        <f>ROUND((($AB$63/($U$63+$U$64+$U$65+$U$66+$U$67+$U$68+$U$69+$U$70+$U$71))*(35*6)),3)</f>
        <v>16901.72</v>
      </c>
      <c r="AD63" s="73">
        <f>SUM(AD6:AD62)</f>
        <v>5170566.37</v>
      </c>
      <c r="AE63" s="81">
        <f>ROUND((($AD$63/($U$63+$U$64+$U$65+$U$66+$U$67+$U$68+$U$69+$U$70+$U$71))*(35*6)),3)</f>
        <v>596.30600000000004</v>
      </c>
      <c r="AF63" s="82">
        <f>W63+Y63+AA63+AC63+AE63</f>
        <v>23690.317000000003</v>
      </c>
      <c r="AG63" s="82">
        <f>T63+AF63</f>
        <v>73264.837</v>
      </c>
      <c r="AH63" s="73">
        <f>SUM(AH6:AH62)</f>
        <v>15371348.189999998</v>
      </c>
      <c r="AI63" s="41">
        <f>(AH63/(C63+C64+C65+C66+C67+C68+C69+C70+C71))*C63</f>
        <v>854456.21353707754</v>
      </c>
      <c r="AJ63" s="83">
        <f>AJ6+AJ35+AJ42+AJ54+AJ57</f>
        <v>41873940.539999999</v>
      </c>
      <c r="AK63" s="15">
        <f>SUM(AK6:AK62)</f>
        <v>555666.1</v>
      </c>
    </row>
    <row r="64" spans="1:37" ht="72.75" x14ac:dyDescent="0.25">
      <c r="A64" s="41" t="s">
        <v>61</v>
      </c>
      <c r="B64" s="24" t="s">
        <v>83</v>
      </c>
      <c r="C64" s="41">
        <f>C36+C58</f>
        <v>39</v>
      </c>
      <c r="D64" s="67">
        <f>D58</f>
        <v>0</v>
      </c>
      <c r="E64" s="41">
        <f t="shared" si="10"/>
        <v>0</v>
      </c>
      <c r="F64" s="73">
        <f>26880*12*1.302</f>
        <v>419973.12</v>
      </c>
      <c r="G64" s="74">
        <f t="shared" si="70"/>
        <v>0</v>
      </c>
      <c r="H64" s="75">
        <f t="shared" si="71"/>
        <v>0</v>
      </c>
      <c r="I64" s="75">
        <f>I36+I58</f>
        <v>6.25</v>
      </c>
      <c r="J64" s="41">
        <f t="shared" si="13"/>
        <v>0.16026000000000001</v>
      </c>
      <c r="K64" s="75">
        <f t="shared" si="2"/>
        <v>337395.6</v>
      </c>
      <c r="L64" s="75">
        <f t="shared" si="17"/>
        <v>54071</v>
      </c>
      <c r="M64" s="75">
        <f t="shared" si="14"/>
        <v>2108769</v>
      </c>
      <c r="N64" s="41">
        <f>N36+N58</f>
        <v>2.15</v>
      </c>
      <c r="O64" s="41">
        <f>ROUND((N64/C64),5)</f>
        <v>5.5129999999999998E-2</v>
      </c>
      <c r="P64" s="73">
        <f>ROUND((13750*12*1.302),1)</f>
        <v>214830</v>
      </c>
      <c r="Q64" s="74">
        <f>ROUND((O64*P64),2)</f>
        <v>11843.58</v>
      </c>
      <c r="R64" s="75">
        <f>C64*Q64</f>
        <v>461899.62</v>
      </c>
      <c r="S64" s="75">
        <f>ROUND((((C36*S36)+(C58*S58))/C64),1)</f>
        <v>4815.8</v>
      </c>
      <c r="T64" s="78">
        <f t="shared" si="3"/>
        <v>70730.38</v>
      </c>
      <c r="U64" s="79">
        <f t="shared" si="4"/>
        <v>8190</v>
      </c>
      <c r="V64" s="67"/>
      <c r="W64" s="81">
        <f t="shared" ref="W64:W71" si="72">ROUND((($V$63/($U$63+$U$64+$U$65+$U$66+$U$67+$U$68+$U$69+$U$70+$U$71))*(35*6)),3)</f>
        <v>5646.6379999999999</v>
      </c>
      <c r="X64" s="67"/>
      <c r="Y64" s="81">
        <f t="shared" ref="Y64:Y71" si="73">ROUND((($X$63/($U$63+$U$64+$U$65+$U$66+$U$67+$U$68+$U$69+$U$70+$U$71))*(35*6)),3)</f>
        <v>545.65300000000002</v>
      </c>
      <c r="Z64" s="67"/>
      <c r="AA64" s="67"/>
      <c r="AB64" s="41"/>
      <c r="AC64" s="81">
        <f t="shared" ref="AC64:AC71" si="74">ROUND((($AB$63/($U$63+$U$64+$U$65+$U$66+$U$67+$U$68+$U$69+$U$70+$U$71))*(35*6)),3)</f>
        <v>16901.72</v>
      </c>
      <c r="AD64" s="67"/>
      <c r="AE64" s="81">
        <f t="shared" ref="AE64:AE71" si="75">ROUND((($AD$63/($U$63+$U$64+$U$65+$U$66+$U$67+$U$68+$U$69+$U$70+$U$71))*(35*6)),3)</f>
        <v>596.30600000000004</v>
      </c>
      <c r="AF64" s="82">
        <f t="shared" si="8"/>
        <v>23690.317000000003</v>
      </c>
      <c r="AG64" s="82">
        <f>T64+AF64</f>
        <v>94420.697000000015</v>
      </c>
      <c r="AH64" s="67"/>
      <c r="AI64" s="41">
        <f>(AH63/(C63+C64+C65+C66+C67+C68+C69+C70+C71))*C64</f>
        <v>69136.498605697139</v>
      </c>
      <c r="AJ64" s="83">
        <f>AJ36+AJ58</f>
        <v>3920283.6100000003</v>
      </c>
      <c r="AK64" s="17"/>
    </row>
    <row r="65" spans="1:37" ht="60.75" x14ac:dyDescent="0.25">
      <c r="A65" s="41" t="s">
        <v>61</v>
      </c>
      <c r="B65" s="24" t="s">
        <v>69</v>
      </c>
      <c r="C65" s="41">
        <f>C7+C12+C16+C19+C24+C27+C30+C37+C43+C48+C51+C55+C59+C61</f>
        <v>3546</v>
      </c>
      <c r="D65" s="41">
        <f>D7+D12+D16+D19+D24+D27+D30+D37+D43+D48+D51+D55+D59+D61</f>
        <v>212.76000000000002</v>
      </c>
      <c r="E65" s="41">
        <f t="shared" si="10"/>
        <v>0.06</v>
      </c>
      <c r="F65" s="73">
        <f t="shared" ref="F65:F71" si="76">24247*1.302*12</f>
        <v>378835.12800000003</v>
      </c>
      <c r="G65" s="74">
        <f>ROUND((E65*F65),2)</f>
        <v>22730.11</v>
      </c>
      <c r="H65" s="75">
        <f>C65*G65</f>
        <v>80600970.060000002</v>
      </c>
      <c r="I65" s="75">
        <f>I7+I12+I16+I19+I24+I27+I30+I37+I43+I48+I51+I55+I59+I61</f>
        <v>26.009999999999998</v>
      </c>
      <c r="J65" s="41">
        <f>ROUND((I65/C65),5)</f>
        <v>7.3400000000000002E-3</v>
      </c>
      <c r="K65" s="75">
        <f t="shared" si="2"/>
        <v>337395.6</v>
      </c>
      <c r="L65" s="75">
        <f t="shared" si="17"/>
        <v>2476.5</v>
      </c>
      <c r="M65" s="75">
        <f>C65*L65</f>
        <v>8781669</v>
      </c>
      <c r="N65" s="67"/>
      <c r="O65" s="67"/>
      <c r="P65" s="67"/>
      <c r="Q65" s="41"/>
      <c r="R65" s="41"/>
      <c r="S65" s="75">
        <f>ROUND((((C7*S7)+(C12*S12)+(C16*S16)+(C19*S19)+(C24*S24)+(C27*S27)+(C30*S30)+(C37*S37)+(C43*S43)+(C48*S48)+(C51*S51)+(C55*S55)+(C59*S59)+(C61*S61))/C65),1)</f>
        <v>4188.3</v>
      </c>
      <c r="T65" s="78">
        <f t="shared" si="3"/>
        <v>29394.91</v>
      </c>
      <c r="U65" s="79">
        <f t="shared" si="4"/>
        <v>744660</v>
      </c>
      <c r="V65" s="67"/>
      <c r="W65" s="81">
        <f t="shared" si="72"/>
        <v>5646.6379999999999</v>
      </c>
      <c r="X65" s="67"/>
      <c r="Y65" s="81">
        <f t="shared" si="73"/>
        <v>545.65300000000002</v>
      </c>
      <c r="Z65" s="67"/>
      <c r="AA65" s="67"/>
      <c r="AB65" s="41"/>
      <c r="AC65" s="81">
        <f t="shared" si="74"/>
        <v>16901.72</v>
      </c>
      <c r="AD65" s="67"/>
      <c r="AE65" s="81">
        <f t="shared" si="75"/>
        <v>596.30600000000004</v>
      </c>
      <c r="AF65" s="82">
        <f t="shared" si="8"/>
        <v>23690.317000000003</v>
      </c>
      <c r="AG65" s="82">
        <f t="shared" si="9"/>
        <v>53085.226999999999</v>
      </c>
      <c r="AH65" s="67"/>
      <c r="AI65" s="41">
        <f>(AH63/(C63+C64+C65+C66+C67+C68+C69+C70+C71))*C65</f>
        <v>6286103.1809180016</v>
      </c>
      <c r="AJ65" s="83">
        <f>AJ7+AJ12+AJ16+AJ19+AJ24+AJ27+AJ30+AJ37+AJ43+AJ48+AJ51+AJ55+AJ59+AJ61</f>
        <v>192162656.14999998</v>
      </c>
      <c r="AK65" s="17"/>
    </row>
    <row r="66" spans="1:37" ht="72.75" x14ac:dyDescent="0.25">
      <c r="A66" s="41" t="s">
        <v>61</v>
      </c>
      <c r="B66" s="24" t="s">
        <v>75</v>
      </c>
      <c r="C66" s="41">
        <f>C13+C20+C31+C44</f>
        <v>70</v>
      </c>
      <c r="D66" s="41">
        <f>D13+D20+D31+D44</f>
        <v>8.36</v>
      </c>
      <c r="E66" s="41">
        <f>ROUND((D66/C66),5)</f>
        <v>0.11942999999999999</v>
      </c>
      <c r="F66" s="73">
        <f t="shared" si="76"/>
        <v>378835.12800000003</v>
      </c>
      <c r="G66" s="74">
        <f t="shared" ref="G66:G71" si="77">ROUND((E66*F66),2)</f>
        <v>45244.28</v>
      </c>
      <c r="H66" s="75">
        <f t="shared" si="71"/>
        <v>3167099.6</v>
      </c>
      <c r="I66" s="75">
        <f>I13+I20+I31+I44</f>
        <v>1.35</v>
      </c>
      <c r="J66" s="41">
        <f t="shared" si="13"/>
        <v>1.9290000000000002E-2</v>
      </c>
      <c r="K66" s="75">
        <f t="shared" si="2"/>
        <v>337395.6</v>
      </c>
      <c r="L66" s="75">
        <f t="shared" si="17"/>
        <v>6508.4</v>
      </c>
      <c r="M66" s="75">
        <f t="shared" si="14"/>
        <v>455588</v>
      </c>
      <c r="N66" s="67"/>
      <c r="O66" s="67"/>
      <c r="P66" s="67"/>
      <c r="Q66" s="41"/>
      <c r="R66" s="41"/>
      <c r="S66" s="75">
        <f>ROUND((((C13*S13)+(C20*S20)+(C31*S31)+(C44*S44))/C66),1)</f>
        <v>4368.8</v>
      </c>
      <c r="T66" s="78">
        <f t="shared" si="3"/>
        <v>56121.48</v>
      </c>
      <c r="U66" s="79">
        <f t="shared" si="4"/>
        <v>14700</v>
      </c>
      <c r="V66" s="67"/>
      <c r="W66" s="81">
        <f t="shared" si="72"/>
        <v>5646.6379999999999</v>
      </c>
      <c r="X66" s="67"/>
      <c r="Y66" s="81">
        <f t="shared" si="73"/>
        <v>545.65300000000002</v>
      </c>
      <c r="Z66" s="67"/>
      <c r="AA66" s="67"/>
      <c r="AB66" s="41"/>
      <c r="AC66" s="81">
        <f t="shared" si="74"/>
        <v>16901.72</v>
      </c>
      <c r="AD66" s="67"/>
      <c r="AE66" s="81">
        <f t="shared" si="75"/>
        <v>596.30600000000004</v>
      </c>
      <c r="AF66" s="82">
        <f t="shared" si="8"/>
        <v>23690.317000000003</v>
      </c>
      <c r="AG66" s="82">
        <f t="shared" si="9"/>
        <v>79811.797000000006</v>
      </c>
      <c r="AH66" s="67"/>
      <c r="AI66" s="41">
        <f>(AH63/(C63+C64+C65+C66+C67+C68+C69+C70+C71))*C66</f>
        <v>124091.15134355897</v>
      </c>
      <c r="AJ66" s="83">
        <f>AJ13+AJ20+AJ31+AJ44</f>
        <v>5491229.3000000007</v>
      </c>
      <c r="AK66" s="17"/>
    </row>
    <row r="67" spans="1:37" ht="60.75" x14ac:dyDescent="0.25">
      <c r="A67" s="41" t="s">
        <v>61</v>
      </c>
      <c r="B67" s="24" t="s">
        <v>70</v>
      </c>
      <c r="C67" s="41">
        <f>C8+C14+C17+C21+C25+C28+C32+C38+C45+C49+C52+C56+C60+C62</f>
        <v>3606</v>
      </c>
      <c r="D67" s="41">
        <f>D8+D14+D17+D21+D25+D28+D32+D38+D45+D49+D52+D56+D60+D62</f>
        <v>342.31</v>
      </c>
      <c r="E67" s="41">
        <f t="shared" si="10"/>
        <v>9.493E-2</v>
      </c>
      <c r="F67" s="73">
        <f t="shared" si="76"/>
        <v>378835.12800000003</v>
      </c>
      <c r="G67" s="74">
        <f t="shared" si="77"/>
        <v>35962.82</v>
      </c>
      <c r="H67" s="75">
        <f t="shared" si="71"/>
        <v>129681928.92</v>
      </c>
      <c r="I67" s="75">
        <f>I8+I14+I17+I21+I25+I28+I32+I38+I45+I49+I52+I56+I60+I62</f>
        <v>26.800000000000004</v>
      </c>
      <c r="J67" s="41">
        <f t="shared" si="13"/>
        <v>7.43E-3</v>
      </c>
      <c r="K67" s="75">
        <f t="shared" si="2"/>
        <v>337395.6</v>
      </c>
      <c r="L67" s="75">
        <f t="shared" si="17"/>
        <v>2506.8000000000002</v>
      </c>
      <c r="M67" s="75">
        <f t="shared" si="14"/>
        <v>9039520.8000000007</v>
      </c>
      <c r="N67" s="67"/>
      <c r="O67" s="67"/>
      <c r="P67" s="67"/>
      <c r="Q67" s="41"/>
      <c r="R67" s="41"/>
      <c r="S67" s="75">
        <f>ROUND((((C8*S8)+(C14*S14)+(C17*S17)+(C21*S21)+(C25+S25)+(C28*S28)+(C32*S32)+(C38*S38)+(C45*S45)+(C49*S50)+(C52*S52)+(C56*S56)+(C60*S60)+(C62*S62))/C67),1)</f>
        <v>3912.5</v>
      </c>
      <c r="T67" s="78">
        <f t="shared" si="3"/>
        <v>42382.12</v>
      </c>
      <c r="U67" s="79">
        <f t="shared" si="4"/>
        <v>757260</v>
      </c>
      <c r="V67" s="67"/>
      <c r="W67" s="81">
        <f t="shared" si="72"/>
        <v>5646.6379999999999</v>
      </c>
      <c r="X67" s="67"/>
      <c r="Y67" s="81">
        <f t="shared" si="73"/>
        <v>545.65300000000002</v>
      </c>
      <c r="Z67" s="67"/>
      <c r="AA67" s="67"/>
      <c r="AB67" s="41"/>
      <c r="AC67" s="81">
        <f t="shared" si="74"/>
        <v>16901.72</v>
      </c>
      <c r="AD67" s="67"/>
      <c r="AE67" s="81">
        <f t="shared" si="75"/>
        <v>596.30600000000004</v>
      </c>
      <c r="AF67" s="82">
        <f t="shared" si="8"/>
        <v>23690.317000000003</v>
      </c>
      <c r="AG67" s="82">
        <f t="shared" si="9"/>
        <v>66072.437000000005</v>
      </c>
      <c r="AH67" s="67"/>
      <c r="AI67" s="41">
        <f>(AH63/(C63+C64+C65+C66+C67+C68+C69+C70+C71))*C67</f>
        <v>6392467.0249267668</v>
      </c>
      <c r="AJ67" s="83">
        <f>AJ8+AJ14+AJ17+AJ21+AJ25+AJ28+AJ32+AJ38+AJ45+AJ49+AJ52+AJ56+AJ60+AJ62</f>
        <v>246167756.50999999</v>
      </c>
      <c r="AK67" s="17"/>
    </row>
    <row r="68" spans="1:37" ht="72.75" x14ac:dyDescent="0.25">
      <c r="A68" s="41" t="s">
        <v>61</v>
      </c>
      <c r="B68" s="24" t="s">
        <v>78</v>
      </c>
      <c r="C68" s="41">
        <f>C22+C33+C46</f>
        <v>119</v>
      </c>
      <c r="D68" s="41">
        <f>D22+D33+D46</f>
        <v>14.41</v>
      </c>
      <c r="E68" s="41">
        <f t="shared" si="10"/>
        <v>0.12109</v>
      </c>
      <c r="F68" s="73">
        <f t="shared" si="76"/>
        <v>378835.12800000003</v>
      </c>
      <c r="G68" s="74">
        <f t="shared" si="77"/>
        <v>45873.15</v>
      </c>
      <c r="H68" s="75">
        <f t="shared" si="71"/>
        <v>5458904.8500000006</v>
      </c>
      <c r="I68" s="75">
        <f>I22+I33+I46</f>
        <v>1.7</v>
      </c>
      <c r="J68" s="41">
        <f>ROUND((I68/C68),5)</f>
        <v>1.4290000000000001E-2</v>
      </c>
      <c r="K68" s="75">
        <f t="shared" si="2"/>
        <v>337395.6</v>
      </c>
      <c r="L68" s="75">
        <f t="shared" si="17"/>
        <v>4821.3999999999996</v>
      </c>
      <c r="M68" s="75">
        <f t="shared" si="14"/>
        <v>573746.6</v>
      </c>
      <c r="N68" s="67"/>
      <c r="O68" s="67"/>
      <c r="P68" s="67"/>
      <c r="Q68" s="41"/>
      <c r="R68" s="41"/>
      <c r="S68" s="75">
        <f>ROUND((((C22*S22)+(C33*S33)+(C46*S46))/C68),1)</f>
        <v>4485.2</v>
      </c>
      <c r="T68" s="78">
        <f t="shared" si="3"/>
        <v>55179.75</v>
      </c>
      <c r="U68" s="79">
        <f t="shared" si="4"/>
        <v>24990</v>
      </c>
      <c r="V68" s="67"/>
      <c r="W68" s="81">
        <f t="shared" si="72"/>
        <v>5646.6379999999999</v>
      </c>
      <c r="X68" s="67"/>
      <c r="Y68" s="81">
        <f t="shared" si="73"/>
        <v>545.65300000000002</v>
      </c>
      <c r="Z68" s="67"/>
      <c r="AA68" s="67"/>
      <c r="AB68" s="41"/>
      <c r="AC68" s="81">
        <f t="shared" si="74"/>
        <v>16901.72</v>
      </c>
      <c r="AD68" s="67"/>
      <c r="AE68" s="81">
        <f t="shared" si="75"/>
        <v>596.30600000000004</v>
      </c>
      <c r="AF68" s="82">
        <f t="shared" si="8"/>
        <v>23690.317000000003</v>
      </c>
      <c r="AG68" s="82">
        <f t="shared" si="9"/>
        <v>78870.06700000001</v>
      </c>
      <c r="AH68" s="67"/>
      <c r="AI68" s="41">
        <f>(AH63/(C63+C64+C65+C66+C67+C68+C69+C70+C71))*C68</f>
        <v>210954.95728405024</v>
      </c>
      <c r="AJ68" s="83">
        <f>AJ22+AJ33+AJ46</f>
        <v>8608478.620000001</v>
      </c>
      <c r="AK68" s="17"/>
    </row>
    <row r="69" spans="1:37" ht="96.75" x14ac:dyDescent="0.25">
      <c r="A69" s="41" t="s">
        <v>61</v>
      </c>
      <c r="B69" s="24" t="s">
        <v>71</v>
      </c>
      <c r="C69" s="41">
        <f>C9+C39</f>
        <v>266</v>
      </c>
      <c r="D69" s="41">
        <f>D9+D39</f>
        <v>25.96</v>
      </c>
      <c r="E69" s="41">
        <f t="shared" si="10"/>
        <v>9.7589999999999996E-2</v>
      </c>
      <c r="F69" s="73">
        <f t="shared" si="76"/>
        <v>378835.12800000003</v>
      </c>
      <c r="G69" s="74">
        <f>ROUND((E69*F69),2)</f>
        <v>36970.519999999997</v>
      </c>
      <c r="H69" s="75">
        <f t="shared" si="71"/>
        <v>9834158.3199999984</v>
      </c>
      <c r="I69" s="75">
        <f>I9+I39</f>
        <v>2.4</v>
      </c>
      <c r="J69" s="41">
        <f t="shared" si="13"/>
        <v>9.0200000000000002E-3</v>
      </c>
      <c r="K69" s="75">
        <f t="shared" si="2"/>
        <v>337395.6</v>
      </c>
      <c r="L69" s="75">
        <f t="shared" si="17"/>
        <v>3043.3</v>
      </c>
      <c r="M69" s="75">
        <f t="shared" si="14"/>
        <v>809517.8</v>
      </c>
      <c r="N69" s="67"/>
      <c r="O69" s="67"/>
      <c r="P69" s="67"/>
      <c r="Q69" s="41"/>
      <c r="R69" s="41"/>
      <c r="S69" s="75">
        <f>ROUND((((C9*S9)+(C39*S39))/C69),1)</f>
        <v>3848.2</v>
      </c>
      <c r="T69" s="78">
        <f>G69+L69+Q69+S69</f>
        <v>43862.02</v>
      </c>
      <c r="U69" s="79">
        <f t="shared" si="4"/>
        <v>55860</v>
      </c>
      <c r="V69" s="67"/>
      <c r="W69" s="81">
        <f t="shared" si="72"/>
        <v>5646.6379999999999</v>
      </c>
      <c r="X69" s="67"/>
      <c r="Y69" s="81">
        <f t="shared" si="73"/>
        <v>545.65300000000002</v>
      </c>
      <c r="Z69" s="67"/>
      <c r="AA69" s="67"/>
      <c r="AB69" s="41"/>
      <c r="AC69" s="81">
        <f t="shared" si="74"/>
        <v>16901.72</v>
      </c>
      <c r="AD69" s="67"/>
      <c r="AE69" s="81">
        <f t="shared" si="75"/>
        <v>596.30600000000004</v>
      </c>
      <c r="AF69" s="82">
        <f t="shared" si="8"/>
        <v>23690.317000000003</v>
      </c>
      <c r="AG69" s="82">
        <f t="shared" si="9"/>
        <v>67552.337</v>
      </c>
      <c r="AH69" s="67"/>
      <c r="AI69" s="41">
        <f>(AH63/(C63+C64+C65+C66+C67+C68+C69+C70+C71))*C69</f>
        <v>471546.37510552409</v>
      </c>
      <c r="AJ69" s="83">
        <f>AJ9+AJ39</f>
        <v>17323037.98</v>
      </c>
      <c r="AK69" s="17"/>
    </row>
    <row r="70" spans="1:37" ht="48.75" x14ac:dyDescent="0.25">
      <c r="A70" s="41" t="s">
        <v>61</v>
      </c>
      <c r="B70" s="24" t="s">
        <v>72</v>
      </c>
      <c r="C70" s="41">
        <f>C10+C15+C18+C23+C26+C29+C34+C40+C47+C50+C53</f>
        <v>450</v>
      </c>
      <c r="D70" s="41">
        <f>D10+D15+D18+D23+D26+D29+D34+D40+D47+D50+D53</f>
        <v>53.949999999999996</v>
      </c>
      <c r="E70" s="41">
        <f t="shared" si="10"/>
        <v>0.11989</v>
      </c>
      <c r="F70" s="73">
        <f t="shared" si="76"/>
        <v>378835.12800000003</v>
      </c>
      <c r="G70" s="74">
        <f t="shared" si="77"/>
        <v>45418.54</v>
      </c>
      <c r="H70" s="75">
        <f>C70*G70</f>
        <v>20438343</v>
      </c>
      <c r="I70" s="75">
        <f>I10+I15+I18+I23+I26+I29+I34+I40+I47+I50+I53</f>
        <v>5.14</v>
      </c>
      <c r="J70" s="41">
        <f t="shared" si="13"/>
        <v>1.142E-2</v>
      </c>
      <c r="K70" s="75">
        <f t="shared" si="2"/>
        <v>337395.6</v>
      </c>
      <c r="L70" s="75">
        <f t="shared" si="17"/>
        <v>3853.1</v>
      </c>
      <c r="M70" s="75">
        <f t="shared" si="14"/>
        <v>1733895</v>
      </c>
      <c r="N70" s="67"/>
      <c r="O70" s="67"/>
      <c r="P70" s="67"/>
      <c r="Q70" s="41"/>
      <c r="R70" s="41"/>
      <c r="S70" s="75">
        <f>ROUND((((C10*S10)+(C15*S15)+(C18*S18)+(C23*S23)+(C26*S26)+(C29*S29)+(C34*S34)+(C40*S40)+(C47*S47)+(C50*S50)+(C53*S53))/C70),1)</f>
        <v>4040.8</v>
      </c>
      <c r="T70" s="78">
        <f t="shared" si="3"/>
        <v>53312.44</v>
      </c>
      <c r="U70" s="79">
        <f t="shared" si="4"/>
        <v>94500</v>
      </c>
      <c r="V70" s="67"/>
      <c r="W70" s="81">
        <f t="shared" si="72"/>
        <v>5646.6379999999999</v>
      </c>
      <c r="X70" s="67"/>
      <c r="Y70" s="81">
        <f t="shared" si="73"/>
        <v>545.65300000000002</v>
      </c>
      <c r="Z70" s="67"/>
      <c r="AA70" s="67"/>
      <c r="AB70" s="41"/>
      <c r="AC70" s="81">
        <f t="shared" si="74"/>
        <v>16901.72</v>
      </c>
      <c r="AD70" s="67"/>
      <c r="AE70" s="81">
        <f t="shared" si="75"/>
        <v>596.30600000000004</v>
      </c>
      <c r="AF70" s="82">
        <f t="shared" si="8"/>
        <v>23690.317000000003</v>
      </c>
      <c r="AG70" s="82">
        <f t="shared" si="9"/>
        <v>77002.757000000012</v>
      </c>
      <c r="AH70" s="67"/>
      <c r="AI70" s="41">
        <f>(AH63/(C63+C64+C65+C66+C67+C68+C69+C70+C71))*C70</f>
        <v>797728.8300657362</v>
      </c>
      <c r="AJ70" s="83">
        <f>AJ10+AJ15+AJ18+AJ23+AJ26+AJ29+AJ34+AJ40+AJ47+AJ50+AJ53</f>
        <v>34603477.599999994</v>
      </c>
      <c r="AK70" s="17"/>
    </row>
    <row r="71" spans="1:37" ht="96.75" x14ac:dyDescent="0.25">
      <c r="A71" s="41" t="s">
        <v>61</v>
      </c>
      <c r="B71" s="24" t="s">
        <v>73</v>
      </c>
      <c r="C71" s="41">
        <f>C11+C41</f>
        <v>93</v>
      </c>
      <c r="D71" s="41">
        <f>D11+D41</f>
        <v>7.35</v>
      </c>
      <c r="E71" s="41">
        <f t="shared" si="10"/>
        <v>7.9030000000000003E-2</v>
      </c>
      <c r="F71" s="73">
        <f t="shared" si="76"/>
        <v>378835.12800000003</v>
      </c>
      <c r="G71" s="74">
        <f t="shared" si="77"/>
        <v>29939.34</v>
      </c>
      <c r="H71" s="75">
        <f>C71*G71</f>
        <v>2784358.62</v>
      </c>
      <c r="I71" s="75">
        <f>I11+I41</f>
        <v>1.1000000000000001</v>
      </c>
      <c r="J71" s="41">
        <f t="shared" si="13"/>
        <v>1.183E-2</v>
      </c>
      <c r="K71" s="75">
        <f t="shared" ref="K71" si="78">ROUND((21594.7*1.302*12),1)</f>
        <v>337395.6</v>
      </c>
      <c r="L71" s="75">
        <f>ROUND((J71*K71),1)</f>
        <v>3991.4</v>
      </c>
      <c r="M71" s="75">
        <f>C71*L71</f>
        <v>371200.2</v>
      </c>
      <c r="N71" s="67"/>
      <c r="O71" s="67"/>
      <c r="P71" s="67"/>
      <c r="Q71" s="41"/>
      <c r="R71" s="41"/>
      <c r="S71" s="75">
        <f>ROUND((((C11*S11)+(C41*S41))/C71),1)</f>
        <v>3866.7</v>
      </c>
      <c r="T71" s="78">
        <f t="shared" si="3"/>
        <v>37797.439999999995</v>
      </c>
      <c r="U71" s="80">
        <f t="shared" si="4"/>
        <v>19530</v>
      </c>
      <c r="V71" s="67"/>
      <c r="W71" s="98">
        <f t="shared" si="72"/>
        <v>5646.6379999999999</v>
      </c>
      <c r="X71" s="67"/>
      <c r="Y71" s="98">
        <f t="shared" si="73"/>
        <v>545.65300000000002</v>
      </c>
      <c r="Z71" s="67"/>
      <c r="AA71" s="67"/>
      <c r="AB71" s="41"/>
      <c r="AC71" s="98">
        <f t="shared" si="74"/>
        <v>16901.72</v>
      </c>
      <c r="AD71" s="67"/>
      <c r="AE71" s="98">
        <f t="shared" si="75"/>
        <v>596.30600000000004</v>
      </c>
      <c r="AF71" s="82">
        <f t="shared" ref="AF71" si="79">W71+Y71+AA71+AC71+AE71</f>
        <v>23690.317000000003</v>
      </c>
      <c r="AG71" s="82">
        <f t="shared" si="9"/>
        <v>61487.756999999998</v>
      </c>
      <c r="AH71" s="67"/>
      <c r="AI71" s="41">
        <f>(AH63/(C63+C64+C65+C66+C67+C68+C69+C70+C71))*C71</f>
        <v>164863.95821358549</v>
      </c>
      <c r="AJ71" s="83">
        <f>AJ11+AJ41</f>
        <v>5515433.5099999998</v>
      </c>
      <c r="AK71" s="17"/>
    </row>
  </sheetData>
  <mergeCells count="23">
    <mergeCell ref="A51:A53"/>
    <mergeCell ref="A54:A56"/>
    <mergeCell ref="A57:A60"/>
    <mergeCell ref="A61:A62"/>
    <mergeCell ref="A24:A26"/>
    <mergeCell ref="A27:A29"/>
    <mergeCell ref="A30:A34"/>
    <mergeCell ref="A35:A41"/>
    <mergeCell ref="A42:A47"/>
    <mergeCell ref="A48:A50"/>
    <mergeCell ref="U3:AF3"/>
    <mergeCell ref="AI3:AI4"/>
    <mergeCell ref="AJ3:AJ4"/>
    <mergeCell ref="A6:A11"/>
    <mergeCell ref="A12:A15"/>
    <mergeCell ref="AG3:AG4"/>
    <mergeCell ref="AH3:AH4"/>
    <mergeCell ref="A1:B1"/>
    <mergeCell ref="A19:A23"/>
    <mergeCell ref="H2:K2"/>
    <mergeCell ref="A3:A4"/>
    <mergeCell ref="B3:T3"/>
    <mergeCell ref="A16:A18"/>
  </mergeCells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C17"/>
  <sheetViews>
    <sheetView tabSelected="1" workbookViewId="0">
      <selection sqref="A1:B1"/>
    </sheetView>
  </sheetViews>
  <sheetFormatPr defaultRowHeight="15" x14ac:dyDescent="0.25"/>
  <cols>
    <col min="1" max="1" width="16.5703125" style="4" customWidth="1"/>
    <col min="2" max="2" width="18.5703125" style="4" customWidth="1"/>
    <col min="3" max="3" width="8" style="1" customWidth="1"/>
    <col min="4" max="4" width="7.5703125" style="1" customWidth="1"/>
    <col min="5" max="5" width="13.7109375" style="1" customWidth="1"/>
    <col min="6" max="6" width="9.42578125" style="1" customWidth="1"/>
    <col min="7" max="7" width="23" style="1" customWidth="1"/>
    <col min="8" max="8" width="15.85546875" style="1" customWidth="1"/>
    <col min="9" max="9" width="11.85546875" style="1" customWidth="1"/>
    <col min="10" max="10" width="29.7109375" style="2" customWidth="1"/>
    <col min="11" max="12" width="12.28515625" style="1" customWidth="1"/>
    <col min="13" max="13" width="19.28515625" style="1" customWidth="1"/>
    <col min="14" max="14" width="18.7109375" style="1" customWidth="1"/>
    <col min="15" max="15" width="22" style="1" customWidth="1"/>
    <col min="16" max="16" width="15" style="1" customWidth="1"/>
    <col min="17" max="17" width="19.42578125" style="1" customWidth="1"/>
    <col min="18" max="18" width="11" style="1" customWidth="1"/>
    <col min="19" max="19" width="19.140625" style="1" customWidth="1"/>
    <col min="20" max="20" width="20.85546875" style="1" customWidth="1"/>
    <col min="21" max="21" width="23.5703125" style="1" customWidth="1"/>
    <col min="22" max="22" width="12.7109375" style="1" customWidth="1"/>
    <col min="23" max="23" width="20.5703125" style="1" customWidth="1"/>
    <col min="24" max="24" width="55.85546875" style="2" customWidth="1"/>
    <col min="25" max="25" width="21.7109375" style="55" customWidth="1"/>
    <col min="26" max="27" width="11.28515625" style="1" customWidth="1"/>
    <col min="28" max="28" width="19.140625" style="1" customWidth="1"/>
    <col min="29" max="29" width="69.7109375" style="1" customWidth="1"/>
    <col min="30" max="16384" width="9.140625" style="1"/>
  </cols>
  <sheetData>
    <row r="1" spans="1:29" ht="15.75" x14ac:dyDescent="0.25">
      <c r="A1" s="143" t="s">
        <v>125</v>
      </c>
      <c r="B1" s="143"/>
    </row>
    <row r="2" spans="1:29" ht="15.75" thickBot="1" x14ac:dyDescent="0.3">
      <c r="E2" s="135" t="s">
        <v>90</v>
      </c>
      <c r="F2" s="135"/>
      <c r="G2" s="135"/>
    </row>
    <row r="3" spans="1:29" s="4" customFormat="1" ht="19.5" thickBot="1" x14ac:dyDescent="0.35">
      <c r="A3" s="147" t="s">
        <v>1</v>
      </c>
      <c r="B3" s="138" t="s">
        <v>2</v>
      </c>
      <c r="C3" s="138"/>
      <c r="D3" s="138"/>
      <c r="E3" s="138"/>
      <c r="F3" s="138"/>
      <c r="G3" s="138"/>
      <c r="H3" s="138"/>
      <c r="I3" s="138"/>
      <c r="J3" s="139"/>
      <c r="K3" s="140" t="s">
        <v>3</v>
      </c>
      <c r="L3" s="141"/>
      <c r="M3" s="141"/>
      <c r="N3" s="141"/>
      <c r="O3" s="141"/>
      <c r="P3" s="141"/>
      <c r="Q3" s="141"/>
      <c r="R3" s="141"/>
      <c r="S3" s="141"/>
      <c r="T3" s="141"/>
      <c r="U3" s="141"/>
      <c r="V3" s="141"/>
      <c r="W3" s="141"/>
      <c r="X3" s="141"/>
      <c r="Y3" s="149" t="s">
        <v>4</v>
      </c>
      <c r="Z3" s="149" t="s">
        <v>5</v>
      </c>
      <c r="AA3" s="149" t="s">
        <v>5</v>
      </c>
      <c r="AB3" s="149" t="s">
        <v>91</v>
      </c>
      <c r="AC3" s="149" t="s">
        <v>6</v>
      </c>
    </row>
    <row r="4" spans="1:29" s="4" customFormat="1" ht="121.5" thickBot="1" x14ac:dyDescent="0.3">
      <c r="A4" s="159"/>
      <c r="B4" s="99" t="s">
        <v>8</v>
      </c>
      <c r="C4" s="100" t="s">
        <v>92</v>
      </c>
      <c r="D4" s="100" t="s">
        <v>11</v>
      </c>
      <c r="E4" s="100" t="s">
        <v>12</v>
      </c>
      <c r="F4" s="100" t="s">
        <v>13</v>
      </c>
      <c r="G4" s="100" t="s">
        <v>14</v>
      </c>
      <c r="H4" s="101"/>
      <c r="I4" s="102" t="s">
        <v>17</v>
      </c>
      <c r="J4" s="61" t="s">
        <v>18</v>
      </c>
      <c r="K4" s="103" t="s">
        <v>93</v>
      </c>
      <c r="L4" s="103" t="s">
        <v>20</v>
      </c>
      <c r="M4" s="100" t="s">
        <v>21</v>
      </c>
      <c r="N4" s="103" t="s">
        <v>22</v>
      </c>
      <c r="O4" s="100" t="s">
        <v>23</v>
      </c>
      <c r="P4" s="8" t="s">
        <v>24</v>
      </c>
      <c r="Q4" s="6" t="s">
        <v>25</v>
      </c>
      <c r="R4" s="103" t="s">
        <v>26</v>
      </c>
      <c r="S4" s="100" t="s">
        <v>27</v>
      </c>
      <c r="T4" s="103" t="s">
        <v>28</v>
      </c>
      <c r="U4" s="100" t="s">
        <v>29</v>
      </c>
      <c r="V4" s="103" t="s">
        <v>30</v>
      </c>
      <c r="W4" s="100" t="s">
        <v>31</v>
      </c>
      <c r="X4" s="61" t="s">
        <v>32</v>
      </c>
      <c r="Y4" s="155"/>
      <c r="Z4" s="155"/>
      <c r="AA4" s="155"/>
      <c r="AB4" s="156"/>
      <c r="AC4" s="150"/>
    </row>
    <row r="5" spans="1:29" x14ac:dyDescent="0.25">
      <c r="A5" s="104"/>
      <c r="B5" s="66"/>
      <c r="C5" s="14"/>
      <c r="D5" s="14"/>
      <c r="E5" s="14"/>
      <c r="F5" s="14"/>
      <c r="G5" s="14"/>
      <c r="H5" s="67" t="s">
        <v>33</v>
      </c>
      <c r="I5" s="67"/>
      <c r="J5" s="68"/>
      <c r="K5" s="19"/>
      <c r="L5" s="19"/>
      <c r="M5" s="19"/>
      <c r="N5" s="67"/>
      <c r="O5" s="67"/>
      <c r="P5" s="67"/>
      <c r="Q5" s="67"/>
      <c r="R5" s="67"/>
      <c r="S5" s="67"/>
      <c r="T5" s="67"/>
      <c r="U5" s="67"/>
      <c r="V5" s="67"/>
      <c r="W5" s="67"/>
      <c r="X5" s="68"/>
      <c r="Y5" s="58"/>
      <c r="Z5" s="67"/>
      <c r="AA5" s="67"/>
      <c r="AB5" s="67"/>
      <c r="AC5" s="71"/>
    </row>
    <row r="6" spans="1:29" ht="48.75" x14ac:dyDescent="0.25">
      <c r="A6" s="105" t="s">
        <v>94</v>
      </c>
      <c r="B6" s="24" t="s">
        <v>95</v>
      </c>
      <c r="C6" s="41">
        <v>119022</v>
      </c>
      <c r="D6" s="41">
        <v>50</v>
      </c>
      <c r="E6" s="41">
        <f t="shared" ref="E6:E11" si="0">ROUND((D6/C6),5)</f>
        <v>4.2000000000000002E-4</v>
      </c>
      <c r="F6" s="73">
        <f>17342.6*1.302*12</f>
        <v>270960.78239999997</v>
      </c>
      <c r="G6" s="74">
        <f>ROUND((E6*F6),4)</f>
        <v>113.8035</v>
      </c>
      <c r="H6" s="75">
        <f>C6*G6</f>
        <v>13545120.176999999</v>
      </c>
      <c r="I6" s="88"/>
      <c r="J6" s="78">
        <f>G6+I6</f>
        <v>113.8035</v>
      </c>
      <c r="K6" s="80">
        <f>210*C6</f>
        <v>24994620</v>
      </c>
      <c r="L6" s="80">
        <v>1184400</v>
      </c>
      <c r="M6" s="98">
        <f>ROUND(((L6/K6)*(35*6)),3)</f>
        <v>9.9510000000000005</v>
      </c>
      <c r="N6" s="41">
        <v>280600</v>
      </c>
      <c r="O6" s="98">
        <f>ROUND(((N6/K6)*(35*6)),3)</f>
        <v>2.3580000000000001</v>
      </c>
      <c r="P6" s="98">
        <v>120000</v>
      </c>
      <c r="Q6" s="98">
        <f>ROUND(((P6/K6)*(35*6)),3)</f>
        <v>1.008</v>
      </c>
      <c r="R6" s="41">
        <v>0</v>
      </c>
      <c r="S6" s="98">
        <f>ROUND(((R6/K6)*(35*6)),3)</f>
        <v>0</v>
      </c>
      <c r="T6" s="41">
        <f>ROUND((('[3]ФОТ на 2021'!G4+'[3]ФОТ на 2021'!J4+'[3]ФОТ на 2021'!M4)*1000),1)</f>
        <v>6221900</v>
      </c>
      <c r="U6" s="98">
        <f>ROUND(((T6/K6)*(35*6)),3)</f>
        <v>52.274999999999999</v>
      </c>
      <c r="V6" s="41">
        <v>598625.6</v>
      </c>
      <c r="W6" s="98">
        <f>ROUND(((V6/K6)*(35*6)),3)</f>
        <v>5.03</v>
      </c>
      <c r="X6" s="82">
        <f>M6+O6+Q6+S6+U6+W6</f>
        <v>70.622</v>
      </c>
      <c r="Y6" s="82">
        <f>J6+X6</f>
        <v>184.4255</v>
      </c>
      <c r="Z6" s="41">
        <v>48925.61</v>
      </c>
      <c r="AA6" s="41"/>
      <c r="AB6" s="67"/>
      <c r="AC6" s="41">
        <f>ROUND(((Y6*C6)+Z6+AB6),2)</f>
        <v>21999617.469999999</v>
      </c>
    </row>
    <row r="7" spans="1:29" ht="48.75" x14ac:dyDescent="0.25">
      <c r="A7" s="105" t="s">
        <v>96</v>
      </c>
      <c r="B7" s="24" t="s">
        <v>95</v>
      </c>
      <c r="C7" s="41">
        <v>46332</v>
      </c>
      <c r="D7" s="41">
        <v>24</v>
      </c>
      <c r="E7" s="41">
        <f t="shared" si="0"/>
        <v>5.1999999999999995E-4</v>
      </c>
      <c r="F7" s="73">
        <f>9413.19*1.302*12</f>
        <v>147071.68056000001</v>
      </c>
      <c r="G7" s="74">
        <f>ROUND((E7*F7),4)</f>
        <v>76.4773</v>
      </c>
      <c r="H7" s="75">
        <f t="shared" ref="H7" si="1">C7*G7</f>
        <v>3543346.2636000002</v>
      </c>
      <c r="I7" s="88"/>
      <c r="J7" s="78">
        <f t="shared" ref="J7:J15" si="2">G7+I7</f>
        <v>76.4773</v>
      </c>
      <c r="K7" s="80">
        <f t="shared" ref="K7:K15" si="3">210*C7</f>
        <v>9729720</v>
      </c>
      <c r="L7" s="80">
        <v>1249100</v>
      </c>
      <c r="M7" s="98">
        <f>ROUND(((L7/K7)*(35*6)),3)</f>
        <v>26.96</v>
      </c>
      <c r="N7" s="41">
        <v>114260</v>
      </c>
      <c r="O7" s="98">
        <f>ROUND(((N7/K7)*(35*6)),3)</f>
        <v>2.4660000000000002</v>
      </c>
      <c r="P7" s="41">
        <v>49000</v>
      </c>
      <c r="Q7" s="98">
        <f>ROUND(((P7/K7)*(35*6)),3)</f>
        <v>1.0580000000000001</v>
      </c>
      <c r="R7" s="41">
        <v>0</v>
      </c>
      <c r="S7" s="98">
        <f>ROUND(((R7/K7)*(35*6)),3)</f>
        <v>0</v>
      </c>
      <c r="T7" s="41">
        <f>ROUND((('[3]ФОТ на 2021'!G5+'[3]ФОТ на 2021'!J5+'[3]ФОТ на 2021'!M5)*1000),1)</f>
        <v>6224000</v>
      </c>
      <c r="U7" s="98">
        <f>ROUND(((T7/K7)*(35*6)),3)</f>
        <v>134.33500000000001</v>
      </c>
      <c r="V7" s="41">
        <v>256378</v>
      </c>
      <c r="W7" s="98">
        <f>ROUND(((V7/K7)*(35*6)),3)</f>
        <v>5.5330000000000004</v>
      </c>
      <c r="X7" s="82">
        <f>M7+O7+Q7+S7+U7+W7</f>
        <v>170.352</v>
      </c>
      <c r="Y7" s="82">
        <f t="shared" ref="Y7:Y17" si="4">J7+X7</f>
        <v>246.82929999999999</v>
      </c>
      <c r="Z7" s="41">
        <v>21606.57</v>
      </c>
      <c r="AA7" s="41"/>
      <c r="AB7" s="67"/>
      <c r="AC7" s="41">
        <f>ROUND(((Y7*C7)+Z7+AB7),2)</f>
        <v>11457701.699999999</v>
      </c>
    </row>
    <row r="8" spans="1:29" ht="72.75" customHeight="1" x14ac:dyDescent="0.25">
      <c r="A8" s="157" t="s">
        <v>97</v>
      </c>
      <c r="B8" s="24" t="s">
        <v>95</v>
      </c>
      <c r="C8" s="41">
        <v>126672</v>
      </c>
      <c r="D8" s="41">
        <v>23</v>
      </c>
      <c r="E8" s="41">
        <f t="shared" si="0"/>
        <v>1.8000000000000001E-4</v>
      </c>
      <c r="F8" s="73">
        <f>17171.9*1.302*12</f>
        <v>268293.76560000004</v>
      </c>
      <c r="G8" s="74">
        <f>ROUND((E8*F8),4)</f>
        <v>48.292900000000003</v>
      </c>
      <c r="H8" s="75">
        <f>C8*G8</f>
        <v>6117358.2288000006</v>
      </c>
      <c r="I8" s="88"/>
      <c r="J8" s="78">
        <f>G8+I8</f>
        <v>48.292900000000003</v>
      </c>
      <c r="K8" s="80">
        <f t="shared" si="3"/>
        <v>26601120</v>
      </c>
      <c r="L8" s="80">
        <v>3299400</v>
      </c>
      <c r="M8" s="98">
        <f>ROUND(((L8/(K8+K9))*(35*6)),3)</f>
        <v>22.643000000000001</v>
      </c>
      <c r="N8" s="41">
        <v>0</v>
      </c>
      <c r="O8" s="98">
        <f>ROUND(((N8/(K8+K9))*249),4)</f>
        <v>0</v>
      </c>
      <c r="P8" s="41">
        <v>0</v>
      </c>
      <c r="Q8" s="98">
        <f>ROUND(((P8/(K8+K9))*249),4)</f>
        <v>0</v>
      </c>
      <c r="R8" s="41">
        <v>0</v>
      </c>
      <c r="S8" s="98">
        <f>ROUND(((R8/(K8+K9))*249),3)</f>
        <v>0</v>
      </c>
      <c r="T8" s="41">
        <f>ROUND((('[3]ФОТ на 2021'!G6+'[3]ФОТ на 2021'!J6+'[3]ФОТ на 2021'!M6)*1000),1)</f>
        <v>6861700</v>
      </c>
      <c r="U8" s="98">
        <f>ROUND(((T8/(K8+K9))*35*6),3)</f>
        <v>47.09</v>
      </c>
      <c r="V8" s="41">
        <v>0</v>
      </c>
      <c r="W8" s="98">
        <f>ROUND(((V8/(K8+K9))*249),3)</f>
        <v>0</v>
      </c>
      <c r="X8" s="82">
        <f>M8+O8+Q8+S8+U8+W8</f>
        <v>69.733000000000004</v>
      </c>
      <c r="Y8" s="82">
        <f>J8+X8</f>
        <v>118.02590000000001</v>
      </c>
      <c r="Z8" s="41">
        <v>176523.71</v>
      </c>
      <c r="AA8" s="41">
        <f>(Z8/(C8+C9))*C8</f>
        <v>153453.37089351891</v>
      </c>
      <c r="AB8" s="67"/>
      <c r="AC8" s="41">
        <f>ROUND(((Y8*C8)+AA8+AB8),2)</f>
        <v>15104030.18</v>
      </c>
    </row>
    <row r="9" spans="1:29" ht="72.75" x14ac:dyDescent="0.25">
      <c r="A9" s="158"/>
      <c r="B9" s="24" t="s">
        <v>98</v>
      </c>
      <c r="C9" s="41">
        <v>19044</v>
      </c>
      <c r="D9" s="41">
        <v>3</v>
      </c>
      <c r="E9" s="41">
        <f t="shared" si="0"/>
        <v>1.6000000000000001E-4</v>
      </c>
      <c r="F9" s="73">
        <f>17171.9*1.302*12</f>
        <v>268293.76560000004</v>
      </c>
      <c r="G9" s="74">
        <f>ROUND((E9*F9),4)</f>
        <v>42.927</v>
      </c>
      <c r="H9" s="75">
        <f>C9*G9</f>
        <v>817501.78799999994</v>
      </c>
      <c r="I9" s="88"/>
      <c r="J9" s="78">
        <f>G9+I9</f>
        <v>42.927</v>
      </c>
      <c r="K9" s="80">
        <f t="shared" si="3"/>
        <v>3999240</v>
      </c>
      <c r="L9" s="80"/>
      <c r="M9" s="98">
        <f>ROUND(((L8/(K8+K9))*(35*6)),3)</f>
        <v>22.643000000000001</v>
      </c>
      <c r="N9" s="41"/>
      <c r="O9" s="98">
        <f>ROUND(((N8/(K8+K9))*249),4)</f>
        <v>0</v>
      </c>
      <c r="P9" s="41"/>
      <c r="Q9" s="98">
        <f>ROUND(((P8/(K8+K9))*249),4)</f>
        <v>0</v>
      </c>
      <c r="R9" s="41"/>
      <c r="S9" s="98">
        <f>ROUND(((R8/(K8+K9))*249),3)</f>
        <v>0</v>
      </c>
      <c r="T9" s="41"/>
      <c r="U9" s="98">
        <f>ROUND(((T8/(K8+K9))*35*6),3)</f>
        <v>47.09</v>
      </c>
      <c r="V9" s="41"/>
      <c r="W9" s="98">
        <f>ROUND(((V8/(K8+K9))*249),3)</f>
        <v>0</v>
      </c>
      <c r="X9" s="82">
        <f t="shared" ref="X9:X17" si="5">M9+O9+Q9+S9+U9+W9</f>
        <v>69.733000000000004</v>
      </c>
      <c r="Y9" s="82">
        <f t="shared" ref="Y9:Y11" si="6">J9+X9</f>
        <v>112.66</v>
      </c>
      <c r="Z9" s="41"/>
      <c r="AA9" s="41">
        <f>(Z8/(C8+C9))*C9</f>
        <v>23070.3391064811</v>
      </c>
      <c r="AB9" s="67"/>
      <c r="AC9" s="41">
        <f>ROUND(((Y9*C9)+AA9+AB9),2)</f>
        <v>2168567.38</v>
      </c>
    </row>
    <row r="10" spans="1:29" ht="48.75" x14ac:dyDescent="0.25">
      <c r="A10" s="157" t="s">
        <v>99</v>
      </c>
      <c r="B10" s="24" t="s">
        <v>95</v>
      </c>
      <c r="C10" s="41">
        <v>5244</v>
      </c>
      <c r="D10" s="41">
        <v>1</v>
      </c>
      <c r="E10" s="41">
        <f t="shared" si="0"/>
        <v>1.9000000000000001E-4</v>
      </c>
      <c r="F10" s="73">
        <f>16797.64*1.302*12</f>
        <v>262446.32736</v>
      </c>
      <c r="G10" s="74">
        <f>ROUND((E10*F10),2)</f>
        <v>49.86</v>
      </c>
      <c r="H10" s="75">
        <f>C10*G10</f>
        <v>261465.84</v>
      </c>
      <c r="I10" s="88"/>
      <c r="J10" s="78">
        <f t="shared" si="2"/>
        <v>49.86</v>
      </c>
      <c r="K10" s="80">
        <f t="shared" si="3"/>
        <v>1101240</v>
      </c>
      <c r="L10" s="80">
        <v>0</v>
      </c>
      <c r="M10" s="98">
        <f>ROUND(((L10/K10)*(35*6)),3)</f>
        <v>0</v>
      </c>
      <c r="N10" s="41">
        <v>5200</v>
      </c>
      <c r="O10" s="98">
        <f>ROUND(((N10/(K10+K11))*35*6),4)</f>
        <v>3.8899999999999997E-2</v>
      </c>
      <c r="P10" s="98">
        <v>25835.88</v>
      </c>
      <c r="Q10" s="98">
        <f>ROUND(((P10/(K10+K11))*35*6),4)</f>
        <v>0.19309999999999999</v>
      </c>
      <c r="R10" s="41">
        <v>50960</v>
      </c>
      <c r="S10" s="98">
        <f>ROUND(((R10/(K10+K11))*35*6),3)</f>
        <v>0.38100000000000001</v>
      </c>
      <c r="T10" s="41">
        <f>ROUND((('[3]ФОТ на 2021'!G8+'[3]ФОТ на 2021'!J8+'[3]ФОТ на 2021'!M8)*1000),1)</f>
        <v>1757400</v>
      </c>
      <c r="U10" s="98">
        <f>ROUND(((T10/(K10+K11))*35*6),3)</f>
        <v>13.138</v>
      </c>
      <c r="V10" s="41">
        <v>207224.56</v>
      </c>
      <c r="W10" s="98">
        <f>ROUND(((V10/(K10+K11))*35*6),3)</f>
        <v>1.5489999999999999</v>
      </c>
      <c r="X10" s="82">
        <f>M10+O10+Q10+S10+U10+W10</f>
        <v>15.299999999999999</v>
      </c>
      <c r="Y10" s="82">
        <f>J10+X10</f>
        <v>65.16</v>
      </c>
      <c r="Z10" s="41">
        <v>0</v>
      </c>
      <c r="AA10" s="41">
        <f>(Z10/(C10+C11))*C10</f>
        <v>0</v>
      </c>
      <c r="AB10" s="67"/>
      <c r="AC10" s="41">
        <f>ROUND(((Y10*C10)+AA10+AB10),2)</f>
        <v>341699.04</v>
      </c>
    </row>
    <row r="11" spans="1:29" ht="72.75" x14ac:dyDescent="0.25">
      <c r="A11" s="158"/>
      <c r="B11" s="24" t="s">
        <v>98</v>
      </c>
      <c r="C11" s="41">
        <v>128524</v>
      </c>
      <c r="D11" s="41">
        <v>24.9</v>
      </c>
      <c r="E11" s="41">
        <f t="shared" si="0"/>
        <v>1.9000000000000001E-4</v>
      </c>
      <c r="F11" s="73">
        <f>16797.64*1.302*12</f>
        <v>262446.32736</v>
      </c>
      <c r="G11" s="74">
        <f>ROUND((E11*F11),2)</f>
        <v>49.86</v>
      </c>
      <c r="H11" s="75">
        <f>C11*G11</f>
        <v>6408206.6399999997</v>
      </c>
      <c r="I11" s="88"/>
      <c r="J11" s="78">
        <f t="shared" si="2"/>
        <v>49.86</v>
      </c>
      <c r="K11" s="80">
        <f t="shared" si="3"/>
        <v>26990040</v>
      </c>
      <c r="L11" s="80"/>
      <c r="M11" s="98"/>
      <c r="N11" s="41"/>
      <c r="O11" s="98">
        <f>ROUND(((N10/(K10+K11))*35*6),4)</f>
        <v>3.8899999999999997E-2</v>
      </c>
      <c r="P11" s="98"/>
      <c r="Q11" s="98">
        <f>ROUND(((P10/(K10+K11))*35*6),4)</f>
        <v>0.19309999999999999</v>
      </c>
      <c r="R11" s="41"/>
      <c r="S11" s="98">
        <f>ROUND(((R10/(K10+K11))*35*6),3)</f>
        <v>0.38100000000000001</v>
      </c>
      <c r="T11" s="41"/>
      <c r="U11" s="98">
        <f>ROUND(((T10/(K10+K11))*35*6),3)</f>
        <v>13.138</v>
      </c>
      <c r="V11" s="41"/>
      <c r="W11" s="98">
        <f>ROUND(((V10/(K10+K11))*35*6),3)</f>
        <v>1.5489999999999999</v>
      </c>
      <c r="X11" s="82">
        <f t="shared" si="5"/>
        <v>15.299999999999999</v>
      </c>
      <c r="Y11" s="82">
        <f t="shared" si="6"/>
        <v>65.16</v>
      </c>
      <c r="Z11" s="41"/>
      <c r="AA11" s="41">
        <f>(Z10/(C10+C11))*C11</f>
        <v>0</v>
      </c>
      <c r="AB11" s="67"/>
      <c r="AC11" s="41">
        <f>ROUND(((Y11*C11)+AA11+AB11),2)</f>
        <v>8374623.8399999999</v>
      </c>
    </row>
    <row r="12" spans="1:29" ht="48.75" x14ac:dyDescent="0.25">
      <c r="A12" s="105" t="s">
        <v>100</v>
      </c>
      <c r="B12" s="24" t="s">
        <v>95</v>
      </c>
      <c r="C12" s="41">
        <v>58716</v>
      </c>
      <c r="D12" s="41">
        <v>18.3</v>
      </c>
      <c r="E12" s="41">
        <f>ROUND((D12/C12),9)</f>
        <v>3.1167E-4</v>
      </c>
      <c r="F12" s="73">
        <f>17720.39*1.302*12</f>
        <v>276863.37335999997</v>
      </c>
      <c r="G12" s="74">
        <f>ROUND((E12*F12),3)</f>
        <v>86.29</v>
      </c>
      <c r="H12" s="75">
        <f>C12*G12</f>
        <v>5066603.6400000006</v>
      </c>
      <c r="I12" s="88"/>
      <c r="J12" s="78">
        <f>G12+I12</f>
        <v>86.29</v>
      </c>
      <c r="K12" s="80">
        <f t="shared" si="3"/>
        <v>12330360</v>
      </c>
      <c r="L12" s="73">
        <v>201382.2</v>
      </c>
      <c r="M12" s="98">
        <f>ROUND(((L12/K12)*(35*6)),3)</f>
        <v>3.43</v>
      </c>
      <c r="N12" s="75">
        <v>210889.4</v>
      </c>
      <c r="O12" s="98">
        <f>ROUND(((N12/K12)*(35*6)),3)</f>
        <v>3.5920000000000001</v>
      </c>
      <c r="P12" s="98">
        <v>53850</v>
      </c>
      <c r="Q12" s="98">
        <f>ROUND(((P12/K12)*(35*6)),3)</f>
        <v>0.91700000000000004</v>
      </c>
      <c r="R12" s="73">
        <v>30000</v>
      </c>
      <c r="S12" s="98">
        <f>ROUND(((R12/(K12+K13))*174.05),3)</f>
        <v>0.42</v>
      </c>
      <c r="T12" s="41">
        <v>4549400</v>
      </c>
      <c r="U12" s="98">
        <f>ROUND(((T12/K12)*(35*6)),3)</f>
        <v>77.480999999999995</v>
      </c>
      <c r="V12" s="73">
        <v>695722</v>
      </c>
      <c r="W12" s="98">
        <f>ROUND(((V12/K12)*(35*6)),3)</f>
        <v>11.849</v>
      </c>
      <c r="X12" s="82">
        <f t="shared" si="5"/>
        <v>97.688999999999993</v>
      </c>
      <c r="Y12" s="82">
        <f t="shared" si="4"/>
        <v>183.97899999999998</v>
      </c>
      <c r="Z12" s="75">
        <v>21440.02</v>
      </c>
      <c r="AA12" s="75"/>
      <c r="AB12" s="86"/>
      <c r="AC12" s="41">
        <f>ROUND(((Y12*C12)+Z12+AB12),2)</f>
        <v>10823950.98</v>
      </c>
    </row>
    <row r="13" spans="1:29" ht="24.75" x14ac:dyDescent="0.25">
      <c r="A13" s="105" t="s">
        <v>100</v>
      </c>
      <c r="B13" s="24" t="s">
        <v>101</v>
      </c>
      <c r="C13" s="41">
        <v>691</v>
      </c>
      <c r="D13" s="67">
        <v>0</v>
      </c>
      <c r="E13" s="67">
        <f t="shared" ref="E13" si="7">ROUND((D13/C13),4)</f>
        <v>0</v>
      </c>
      <c r="F13" s="86"/>
      <c r="G13" s="74">
        <f t="shared" ref="G13" si="8">ROUND((E13*F13),2)</f>
        <v>0</v>
      </c>
      <c r="H13" s="75">
        <f t="shared" ref="H13" si="9">C13*G13</f>
        <v>0</v>
      </c>
      <c r="I13" s="88"/>
      <c r="J13" s="78">
        <f t="shared" si="2"/>
        <v>0</v>
      </c>
      <c r="K13" s="80">
        <f>153*C13</f>
        <v>105723</v>
      </c>
      <c r="L13" s="41">
        <v>1964017.8</v>
      </c>
      <c r="M13" s="98">
        <f>ROUND(((L13/K13)*153),3)</f>
        <v>2842.2829999999999</v>
      </c>
      <c r="N13" s="73">
        <v>500000</v>
      </c>
      <c r="O13" s="98">
        <f>ROUND(((N13/K13)*153),3)</f>
        <v>723.58900000000006</v>
      </c>
      <c r="P13" s="41">
        <v>53850</v>
      </c>
      <c r="Q13" s="98">
        <f>ROUND(((P13/K13)*153),3)</f>
        <v>77.930999999999997</v>
      </c>
      <c r="R13" s="67"/>
      <c r="S13" s="98">
        <v>0</v>
      </c>
      <c r="T13" s="41">
        <v>4549400</v>
      </c>
      <c r="U13" s="98">
        <f>ROUND(((T13/K13)*153),3)</f>
        <v>6583.7920000000004</v>
      </c>
      <c r="V13" s="73">
        <v>695722</v>
      </c>
      <c r="W13" s="98">
        <f>ROUND(((V13/K13)*153),3)</f>
        <v>1006.8339999999999</v>
      </c>
      <c r="X13" s="82">
        <f>M13+O13+Q13+S13+U13+W13</f>
        <v>11234.429000000002</v>
      </c>
      <c r="Y13" s="82">
        <f t="shared" si="4"/>
        <v>11234.429000000002</v>
      </c>
      <c r="Z13" s="41">
        <v>194795.58</v>
      </c>
      <c r="AA13" s="41"/>
      <c r="AB13" s="67"/>
      <c r="AC13" s="41">
        <f>ROUND(((Y13*C13)+Z13+AB13),2)</f>
        <v>7957786.0199999996</v>
      </c>
    </row>
    <row r="14" spans="1:29" ht="48.75" x14ac:dyDescent="0.25">
      <c r="A14" s="106" t="s">
        <v>61</v>
      </c>
      <c r="B14" s="24" t="s">
        <v>95</v>
      </c>
      <c r="C14" s="41">
        <f>C6+C7+C8+C10+C12</f>
        <v>355986</v>
      </c>
      <c r="D14" s="41">
        <f>D6+D7+D8+D10+D12</f>
        <v>116.3</v>
      </c>
      <c r="E14" s="41">
        <f>ROUND((D14/C14),5)</f>
        <v>3.3E-4</v>
      </c>
      <c r="F14" s="73">
        <f>15770.42*1.302*12</f>
        <v>246397.04207999998</v>
      </c>
      <c r="G14" s="74">
        <f>ROUND((E14*F14),2)</f>
        <v>81.31</v>
      </c>
      <c r="H14" s="75">
        <f>C14*G14</f>
        <v>28945221.66</v>
      </c>
      <c r="I14" s="88"/>
      <c r="J14" s="78">
        <f t="shared" si="2"/>
        <v>81.31</v>
      </c>
      <c r="K14" s="80">
        <f t="shared" si="3"/>
        <v>74757060</v>
      </c>
      <c r="L14" s="73">
        <f>L6+L7+L8+L10+L12</f>
        <v>5934282.2000000002</v>
      </c>
      <c r="M14" s="98">
        <f>ROUND(((L14/(K14+K15))*(35*6)),3)</f>
        <v>11.785</v>
      </c>
      <c r="N14" s="41">
        <f>N6+N7+N8+N10+N12</f>
        <v>610949.4</v>
      </c>
      <c r="O14" s="98">
        <f>ROUND(((N14/(K14+K15))*(35*6)),3)</f>
        <v>1.2130000000000001</v>
      </c>
      <c r="P14" s="107">
        <f>P6+P7+P8+P10+P12</f>
        <v>248685.88</v>
      </c>
      <c r="Q14" s="98">
        <f>ROUND(((P14/(K14+K15))*(35*6)),3)</f>
        <v>0.49399999999999999</v>
      </c>
      <c r="R14" s="41">
        <f>R6+R7+R8+R10+R12</f>
        <v>80960</v>
      </c>
      <c r="S14" s="98">
        <f>ROUND(((R14/(K14+K15))*(35*6)),3)</f>
        <v>0.161</v>
      </c>
      <c r="T14" s="41">
        <f>T6+T7+T8+T10+T12</f>
        <v>25614400</v>
      </c>
      <c r="U14" s="98">
        <f>ROUND(((T14/(K14+K15))*(35*6)),3)</f>
        <v>50.866999999999997</v>
      </c>
      <c r="V14" s="73">
        <f>V6+V7+V8+V10+V12</f>
        <v>1757950.16</v>
      </c>
      <c r="W14" s="98">
        <f>ROUND(((V14/(K14+K15))*(35*6)),3)</f>
        <v>3.4910000000000001</v>
      </c>
      <c r="X14" s="82">
        <f>M14+O14+Q14+S14+U14+W14</f>
        <v>68.010999999999996</v>
      </c>
      <c r="Y14" s="82">
        <f t="shared" si="4"/>
        <v>149.321</v>
      </c>
      <c r="Z14" s="75">
        <f>Z6+Z7+Z8+Z10+Z12</f>
        <v>268495.90999999997</v>
      </c>
      <c r="AA14" s="75"/>
      <c r="AB14" s="73">
        <f>AB6+AB7+AB8+AB10+AB12</f>
        <v>0</v>
      </c>
      <c r="AC14" s="41">
        <f>AC6+AC7+AC8+AC10+AC12</f>
        <v>59726999.36999999</v>
      </c>
    </row>
    <row r="15" spans="1:29" ht="72.75" x14ac:dyDescent="0.25">
      <c r="A15" s="106" t="s">
        <v>61</v>
      </c>
      <c r="B15" s="24" t="s">
        <v>98</v>
      </c>
      <c r="C15" s="41">
        <f>C9+C11</f>
        <v>147568</v>
      </c>
      <c r="D15" s="41">
        <f>D9+D11</f>
        <v>27.9</v>
      </c>
      <c r="E15" s="41">
        <f>ROUND((D15/C15),5)</f>
        <v>1.9000000000000001E-4</v>
      </c>
      <c r="F15" s="73">
        <f>16023*1.302*12</f>
        <v>250343.35200000001</v>
      </c>
      <c r="G15" s="74">
        <f>ROUND((E15*F15),2)</f>
        <v>47.57</v>
      </c>
      <c r="H15" s="75">
        <f>C15*G15</f>
        <v>7019809.7599999998</v>
      </c>
      <c r="I15" s="88"/>
      <c r="J15" s="78">
        <f t="shared" si="2"/>
        <v>47.57</v>
      </c>
      <c r="K15" s="80">
        <f t="shared" si="3"/>
        <v>30989280</v>
      </c>
      <c r="L15" s="73"/>
      <c r="M15" s="98">
        <f>ROUND(((L14/(K14+K15))*(35*6)),3)</f>
        <v>11.785</v>
      </c>
      <c r="N15" s="41"/>
      <c r="O15" s="98">
        <f>ROUND(((N14/(K14+K15))*(35*6)),3)</f>
        <v>1.2130000000000001</v>
      </c>
      <c r="P15" s="107"/>
      <c r="Q15" s="98">
        <f>ROUND(((P14/(K14+K15))*(35*6)),3)</f>
        <v>0.49399999999999999</v>
      </c>
      <c r="R15" s="41"/>
      <c r="S15" s="98">
        <f>ROUND(((R14/(K14+K15))*(35*6)),3)</f>
        <v>0.161</v>
      </c>
      <c r="T15" s="41"/>
      <c r="U15" s="98">
        <f>ROUND(((T14/(K14+K15))*(35*6)),3)</f>
        <v>50.866999999999997</v>
      </c>
      <c r="V15" s="73"/>
      <c r="W15" s="98">
        <f>ROUND(((V14/(K14+K15))*(35*6)),3)</f>
        <v>3.4910000000000001</v>
      </c>
      <c r="X15" s="82">
        <f>M15+O15+Q15+S15+U15+W15</f>
        <v>68.010999999999996</v>
      </c>
      <c r="Y15" s="82">
        <f t="shared" si="4"/>
        <v>115.58099999999999</v>
      </c>
      <c r="Z15" s="75"/>
      <c r="AA15" s="75"/>
      <c r="AB15" s="73"/>
      <c r="AC15" s="41">
        <f>AC9+AC11</f>
        <v>10543191.219999999</v>
      </c>
    </row>
    <row r="16" spans="1:29" ht="72.75" x14ac:dyDescent="0.25">
      <c r="A16" s="105" t="s">
        <v>102</v>
      </c>
      <c r="B16" s="24" t="s">
        <v>103</v>
      </c>
      <c r="C16" s="41">
        <v>20000</v>
      </c>
      <c r="D16" s="41">
        <v>16.5</v>
      </c>
      <c r="E16" s="41">
        <f>ROUND((D16/C16),6)</f>
        <v>8.25E-4</v>
      </c>
      <c r="F16" s="73">
        <f>12901.53*1.302*12</f>
        <v>201573.50472</v>
      </c>
      <c r="G16" s="74">
        <f>ROUND((E16*F16),2)</f>
        <v>166.3</v>
      </c>
      <c r="H16" s="75">
        <f>C16*G16</f>
        <v>3326000</v>
      </c>
      <c r="I16" s="88"/>
      <c r="J16" s="78">
        <f>G16+I16</f>
        <v>166.3</v>
      </c>
      <c r="K16" s="80">
        <f>249*C16</f>
        <v>4980000</v>
      </c>
      <c r="L16" s="41">
        <v>0</v>
      </c>
      <c r="M16" s="98">
        <f>ROUND(((L16/K16)*249),3)</f>
        <v>0</v>
      </c>
      <c r="N16" s="41">
        <v>99000</v>
      </c>
      <c r="O16" s="98">
        <f>ROUND(((N16/K16)*249),3)</f>
        <v>4.95</v>
      </c>
      <c r="P16" s="41">
        <v>72800</v>
      </c>
      <c r="Q16" s="98">
        <f>ROUND(((P16/K16)*249),3)</f>
        <v>3.64</v>
      </c>
      <c r="R16" s="67"/>
      <c r="S16" s="98">
        <f>ROUND(((R16/K16)*249),3)</f>
        <v>0</v>
      </c>
      <c r="T16" s="41">
        <f>ROUND((('[3]ФОТ на 2021'!G11+'[3]ФОТ на 2021'!J11+'[3]ФОТ на 2021'!M11)*1000),1)</f>
        <v>1755700</v>
      </c>
      <c r="U16" s="98">
        <f>ROUND(((T16/K16)*249),3)</f>
        <v>87.784999999999997</v>
      </c>
      <c r="V16" s="41">
        <v>97300</v>
      </c>
      <c r="W16" s="98">
        <f>ROUND(((V16/K16)*249),3)</f>
        <v>4.8650000000000002</v>
      </c>
      <c r="X16" s="82">
        <f t="shared" si="5"/>
        <v>101.24</v>
      </c>
      <c r="Y16" s="82">
        <f t="shared" si="4"/>
        <v>267.54000000000002</v>
      </c>
      <c r="Z16" s="41">
        <v>0</v>
      </c>
      <c r="AA16" s="41"/>
      <c r="AB16" s="41">
        <v>0</v>
      </c>
      <c r="AC16" s="41">
        <f>ROUND(((Y16*C16)+Z16+AB16),2)</f>
        <v>5350800</v>
      </c>
    </row>
    <row r="17" spans="1:29" ht="84.75" x14ac:dyDescent="0.25">
      <c r="A17" s="15" t="s">
        <v>104</v>
      </c>
      <c r="B17" s="24" t="s">
        <v>105</v>
      </c>
      <c r="C17" s="15">
        <v>55.006</v>
      </c>
      <c r="D17" s="15"/>
      <c r="E17" s="15"/>
      <c r="F17" s="15"/>
      <c r="G17" s="15"/>
      <c r="H17" s="15"/>
      <c r="I17" s="15"/>
      <c r="J17" s="108"/>
      <c r="K17" s="15">
        <f>249*C17</f>
        <v>13696.494000000001</v>
      </c>
      <c r="L17" s="15">
        <v>2284700</v>
      </c>
      <c r="M17" s="15">
        <f>ROUND(((L17/K17)*249),3)</f>
        <v>41535.468999999997</v>
      </c>
      <c r="N17" s="15">
        <v>317200</v>
      </c>
      <c r="O17" s="15">
        <f>ROUND(((N17/K17)*249),3)</f>
        <v>5766.6440000000002</v>
      </c>
      <c r="P17" s="15">
        <v>41600</v>
      </c>
      <c r="Q17" s="15">
        <f>ROUND(((P17/K17)*249),3)</f>
        <v>756.28099999999995</v>
      </c>
      <c r="R17" s="15"/>
      <c r="S17" s="15"/>
      <c r="T17" s="15">
        <f>ROUND((('[3]ФОТ на 2021'!G12+'[3]ФОТ на 2021'!J12+'[3]ФОТ на 2021'!M12)*1000),1)</f>
        <v>4333900</v>
      </c>
      <c r="U17" s="15">
        <f>ROUND(((T17/K17)*249),3)</f>
        <v>78789.587</v>
      </c>
      <c r="V17" s="15">
        <v>347300</v>
      </c>
      <c r="W17" s="15">
        <f>ROUND(((V17/K17)*249),3)</f>
        <v>6313.857</v>
      </c>
      <c r="X17" s="108">
        <f t="shared" si="5"/>
        <v>133161.83799999999</v>
      </c>
      <c r="Y17" s="108">
        <f t="shared" si="4"/>
        <v>133161.83799999999</v>
      </c>
      <c r="Z17" s="15"/>
      <c r="AA17" s="15"/>
      <c r="AB17" s="15"/>
      <c r="AC17" s="15">
        <f>ROUND(((Y17*C17)+Z17+AB17),2)</f>
        <v>7324700.0599999996</v>
      </c>
    </row>
  </sheetData>
  <mergeCells count="12">
    <mergeCell ref="A10:A11"/>
    <mergeCell ref="Z3:Z4"/>
    <mergeCell ref="E2:G2"/>
    <mergeCell ref="A3:A4"/>
    <mergeCell ref="B3:J3"/>
    <mergeCell ref="K3:X3"/>
    <mergeCell ref="Y3:Y4"/>
    <mergeCell ref="A1:B1"/>
    <mergeCell ref="AA3:AA4"/>
    <mergeCell ref="AB3:AB4"/>
    <mergeCell ref="AC3:AC4"/>
    <mergeCell ref="A8:A9"/>
  </mergeCells>
  <pageMargins left="0.7" right="0.7" top="0.75" bottom="0.75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H27"/>
  <sheetViews>
    <sheetView topLeftCell="A19" workbookViewId="0">
      <selection activeCell="H25" sqref="H25"/>
    </sheetView>
  </sheetViews>
  <sheetFormatPr defaultRowHeight="15" x14ac:dyDescent="0.25"/>
  <cols>
    <col min="1" max="1" width="28.28515625" customWidth="1"/>
    <col min="2" max="2" width="15.42578125" style="123" customWidth="1"/>
  </cols>
  <sheetData>
    <row r="1" spans="1:8" x14ac:dyDescent="0.25">
      <c r="A1" s="109" t="s">
        <v>126</v>
      </c>
      <c r="B1"/>
    </row>
    <row r="2" spans="1:8" ht="19.5" thickBot="1" x14ac:dyDescent="0.35">
      <c r="A2" s="110" t="s">
        <v>106</v>
      </c>
      <c r="B2" s="110"/>
    </row>
    <row r="3" spans="1:8" x14ac:dyDescent="0.25">
      <c r="A3" s="160" t="s">
        <v>107</v>
      </c>
      <c r="B3" s="162" t="s">
        <v>108</v>
      </c>
      <c r="C3" s="111"/>
      <c r="D3" s="111"/>
      <c r="E3" s="111"/>
      <c r="F3" s="111"/>
      <c r="G3" s="111"/>
      <c r="H3" s="111"/>
    </row>
    <row r="4" spans="1:8" ht="49.5" customHeight="1" thickBot="1" x14ac:dyDescent="0.3">
      <c r="A4" s="161"/>
      <c r="B4" s="163"/>
    </row>
    <row r="5" spans="1:8" ht="38.25" x14ac:dyDescent="0.25">
      <c r="A5" s="112" t="s">
        <v>109</v>
      </c>
      <c r="B5" s="113">
        <v>1</v>
      </c>
    </row>
    <row r="6" spans="1:8" ht="63.75" x14ac:dyDescent="0.25">
      <c r="A6" s="114" t="s">
        <v>110</v>
      </c>
      <c r="B6" s="113">
        <v>1</v>
      </c>
    </row>
    <row r="8" spans="1:8" s="116" customFormat="1" ht="19.5" thickBot="1" x14ac:dyDescent="0.35">
      <c r="A8" s="115" t="s">
        <v>111</v>
      </c>
      <c r="B8" s="115"/>
    </row>
    <row r="9" spans="1:8" x14ac:dyDescent="0.25">
      <c r="A9" s="160" t="s">
        <v>107</v>
      </c>
      <c r="B9" s="162" t="s">
        <v>108</v>
      </c>
    </row>
    <row r="10" spans="1:8" ht="46.5" customHeight="1" thickBot="1" x14ac:dyDescent="0.3">
      <c r="A10" s="161"/>
      <c r="B10" s="163"/>
    </row>
    <row r="11" spans="1:8" ht="38.25" x14ac:dyDescent="0.25">
      <c r="A11" s="112" t="s">
        <v>109</v>
      </c>
      <c r="B11" s="37">
        <v>1</v>
      </c>
    </row>
    <row r="12" spans="1:8" ht="63.75" x14ac:dyDescent="0.25">
      <c r="A12" s="114" t="s">
        <v>110</v>
      </c>
      <c r="B12" s="37">
        <v>1</v>
      </c>
    </row>
    <row r="13" spans="1:8" ht="38.25" x14ac:dyDescent="0.25">
      <c r="A13" s="114" t="s">
        <v>112</v>
      </c>
      <c r="B13" s="37">
        <v>1</v>
      </c>
    </row>
    <row r="14" spans="1:8" ht="63.75" x14ac:dyDescent="0.25">
      <c r="A14" s="114" t="s">
        <v>113</v>
      </c>
      <c r="B14" s="37">
        <v>1</v>
      </c>
    </row>
    <row r="15" spans="1:8" ht="38.25" x14ac:dyDescent="0.25">
      <c r="A15" s="117" t="s">
        <v>114</v>
      </c>
      <c r="B15" s="37">
        <v>1</v>
      </c>
    </row>
    <row r="16" spans="1:8" ht="63.75" x14ac:dyDescent="0.25">
      <c r="A16" s="117" t="s">
        <v>115</v>
      </c>
      <c r="B16" s="37">
        <v>1</v>
      </c>
    </row>
    <row r="17" spans="1:4" ht="63.75" x14ac:dyDescent="0.25">
      <c r="A17" s="118" t="s">
        <v>116</v>
      </c>
      <c r="B17" s="37">
        <v>1</v>
      </c>
    </row>
    <row r="18" spans="1:4" ht="38.25" x14ac:dyDescent="0.25">
      <c r="A18" s="114" t="s">
        <v>117</v>
      </c>
      <c r="B18" s="37">
        <v>1</v>
      </c>
    </row>
    <row r="19" spans="1:4" ht="63.75" x14ac:dyDescent="0.25">
      <c r="A19" s="118" t="s">
        <v>118</v>
      </c>
      <c r="B19" s="37">
        <v>1</v>
      </c>
    </row>
    <row r="22" spans="1:4" s="116" customFormat="1" ht="19.5" thickBot="1" x14ac:dyDescent="0.35">
      <c r="A22" s="164" t="s">
        <v>119</v>
      </c>
      <c r="B22" s="164"/>
      <c r="C22" s="164"/>
      <c r="D22" s="164"/>
    </row>
    <row r="23" spans="1:4" x14ac:dyDescent="0.25">
      <c r="A23" s="160" t="s">
        <v>107</v>
      </c>
      <c r="B23" s="162" t="s">
        <v>108</v>
      </c>
    </row>
    <row r="24" spans="1:4" ht="40.5" customHeight="1" thickBot="1" x14ac:dyDescent="0.3">
      <c r="A24" s="161"/>
      <c r="B24" s="163"/>
    </row>
    <row r="25" spans="1:4" ht="45" x14ac:dyDescent="0.25">
      <c r="A25" s="119" t="s">
        <v>120</v>
      </c>
      <c r="B25" s="120">
        <v>1</v>
      </c>
    </row>
    <row r="26" spans="1:4" ht="25.5" x14ac:dyDescent="0.25">
      <c r="A26" s="114" t="s">
        <v>121</v>
      </c>
      <c r="B26" s="121">
        <v>1</v>
      </c>
    </row>
    <row r="27" spans="1:4" ht="54.75" x14ac:dyDescent="0.25">
      <c r="A27" s="122" t="s">
        <v>122</v>
      </c>
      <c r="B27" s="121">
        <v>1</v>
      </c>
    </row>
  </sheetData>
  <mergeCells count="7">
    <mergeCell ref="A23:A24"/>
    <mergeCell ref="B23:B24"/>
    <mergeCell ref="A3:A4"/>
    <mergeCell ref="B3:B4"/>
    <mergeCell ref="A9:A10"/>
    <mergeCell ref="B9:B10"/>
    <mergeCell ref="A22:D22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Приложение 1</vt:lpstr>
      <vt:lpstr>Приложение 2</vt:lpstr>
      <vt:lpstr>Приложение 3</vt:lpstr>
      <vt:lpstr>Приложение 4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2022-03-10T12:31:51Z</dcterms:modified>
</cp:coreProperties>
</file>